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10. Приказ  380\"/>
    </mc:Choice>
  </mc:AlternateContent>
  <xr:revisionPtr revIDLastSave="0" documentId="13_ncr:1_{5DBE16B8-CAF5-4C3B-A74F-8404965B92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9" sheetId="1" r:id="rId1"/>
  </sheets>
  <externalReferences>
    <externalReference r:id="rId2"/>
  </externalReferences>
  <definedNames>
    <definedName name="_xlnm._FilterDatabase" localSheetId="0" hidden="1">'9'!$A$20:$GJ$83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4" i="1" l="1"/>
  <c r="B84" i="1"/>
  <c r="C54" i="1"/>
  <c r="B54" i="1"/>
  <c r="C53" i="1"/>
  <c r="B53" i="1"/>
  <c r="C61" i="1"/>
  <c r="B61" i="1"/>
  <c r="C60" i="1"/>
  <c r="B60" i="1"/>
  <c r="A11" i="1"/>
  <c r="A9" i="1"/>
  <c r="P50" i="1"/>
  <c r="P23" i="1" s="1"/>
  <c r="Q50" i="1"/>
  <c r="Q23" i="1" s="1"/>
  <c r="R50" i="1"/>
  <c r="R23" i="1" s="1"/>
  <c r="S50" i="1"/>
  <c r="S28" i="1" s="1"/>
  <c r="T50" i="1"/>
  <c r="T28" i="1" s="1"/>
  <c r="P68" i="1"/>
  <c r="Q68" i="1"/>
  <c r="R68" i="1"/>
  <c r="S68" i="1"/>
  <c r="T68" i="1"/>
  <c r="U68" i="1"/>
  <c r="U63" i="1" s="1"/>
  <c r="U50" i="1" s="1"/>
  <c r="P70" i="1"/>
  <c r="Q70" i="1"/>
  <c r="R70" i="1"/>
  <c r="S70" i="1"/>
  <c r="T70" i="1"/>
  <c r="Y71" i="1"/>
  <c r="Y70" i="1" s="1"/>
  <c r="Y69" i="1"/>
  <c r="Y68" i="1" s="1"/>
  <c r="Y48" i="1"/>
  <c r="Y46" i="1" s="1"/>
  <c r="Y29" i="1" s="1"/>
  <c r="I50" i="1"/>
  <c r="I28" i="1" s="1"/>
  <c r="J68" i="1"/>
  <c r="K68" i="1"/>
  <c r="L68" i="1"/>
  <c r="M68" i="1"/>
  <c r="N68" i="1"/>
  <c r="O69" i="1"/>
  <c r="O68" i="1" s="1"/>
  <c r="N71" i="1"/>
  <c r="N70" i="1" s="1"/>
  <c r="N48" i="1"/>
  <c r="N46" i="1" s="1"/>
  <c r="N29" i="1" s="1"/>
  <c r="X69" i="1"/>
  <c r="X68" i="1" s="1"/>
  <c r="W69" i="1"/>
  <c r="W68" i="1" s="1"/>
  <c r="V69" i="1"/>
  <c r="V68" i="1" s="1"/>
  <c r="U69" i="1"/>
  <c r="Z69" i="1" s="1"/>
  <c r="Z68" i="1" s="1"/>
  <c r="X71" i="1"/>
  <c r="X70" i="1" s="1"/>
  <c r="W71" i="1"/>
  <c r="W70" i="1" s="1"/>
  <c r="V71" i="1"/>
  <c r="V70" i="1" s="1"/>
  <c r="M71" i="1"/>
  <c r="M70" i="1" s="1"/>
  <c r="M63" i="1" s="1"/>
  <c r="M50" i="1" s="1"/>
  <c r="L71" i="1"/>
  <c r="L70" i="1" s="1"/>
  <c r="K71" i="1"/>
  <c r="K70" i="1" s="1"/>
  <c r="J71" i="1"/>
  <c r="J70" i="1" s="1"/>
  <c r="U71" i="1"/>
  <c r="U70" i="1" s="1"/>
  <c r="M46" i="1"/>
  <c r="M29" i="1" s="1"/>
  <c r="I48" i="1"/>
  <c r="I46" i="1" s="1"/>
  <c r="I29" i="1" s="1"/>
  <c r="J48" i="1"/>
  <c r="J46" i="1" s="1"/>
  <c r="J29" i="1" s="1"/>
  <c r="K48" i="1"/>
  <c r="K46" i="1" s="1"/>
  <c r="K29" i="1" s="1"/>
  <c r="L48" i="1"/>
  <c r="L46" i="1" s="1"/>
  <c r="L29" i="1" s="1"/>
  <c r="M48" i="1"/>
  <c r="U48" i="1"/>
  <c r="U46" i="1" s="1"/>
  <c r="U29" i="1" s="1"/>
  <c r="V48" i="1"/>
  <c r="V46" i="1" s="1"/>
  <c r="V29" i="1" s="1"/>
  <c r="W48" i="1"/>
  <c r="W46" i="1" s="1"/>
  <c r="W29" i="1" s="1"/>
  <c r="X48" i="1"/>
  <c r="X46" i="1" s="1"/>
  <c r="X29" i="1" s="1"/>
  <c r="P28" i="1" l="1"/>
  <c r="V63" i="1"/>
  <c r="V50" i="1" s="1"/>
  <c r="V23" i="1" s="1"/>
  <c r="V21" i="1" s="1"/>
  <c r="T23" i="1"/>
  <c r="K63" i="1"/>
  <c r="S23" i="1"/>
  <c r="N63" i="1"/>
  <c r="N50" i="1" s="1"/>
  <c r="N23" i="1" s="1"/>
  <c r="N21" i="1" s="1"/>
  <c r="R28" i="1"/>
  <c r="Q28" i="1"/>
  <c r="Z70" i="1"/>
  <c r="Z63" i="1" s="1"/>
  <c r="Z50" i="1" s="1"/>
  <c r="Z28" i="1" s="1"/>
  <c r="X63" i="1"/>
  <c r="X50" i="1" s="1"/>
  <c r="V28" i="1"/>
  <c r="U23" i="1"/>
  <c r="U28" i="1"/>
  <c r="Y63" i="1"/>
  <c r="Y50" i="1" s="1"/>
  <c r="W63" i="1"/>
  <c r="W50" i="1" s="1"/>
  <c r="Z71" i="1"/>
  <c r="L63" i="1"/>
  <c r="L50" i="1" s="1"/>
  <c r="M28" i="1"/>
  <c r="M23" i="1"/>
  <c r="M21" i="1" s="1"/>
  <c r="K50" i="1"/>
  <c r="J63" i="1"/>
  <c r="J50" i="1" s="1"/>
  <c r="N28" i="1"/>
  <c r="I23" i="1"/>
  <c r="O71" i="1"/>
  <c r="O70" i="1" s="1"/>
  <c r="O63" i="1" s="1"/>
  <c r="O50" i="1" s="1"/>
  <c r="O28" i="1" s="1"/>
  <c r="U21" i="1" l="1"/>
  <c r="W23" i="1"/>
  <c r="W21" i="1" s="1"/>
  <c r="W28" i="1"/>
  <c r="Y28" i="1"/>
  <c r="Y23" i="1"/>
  <c r="Y21" i="1" s="1"/>
  <c r="X23" i="1"/>
  <c r="X21" i="1" s="1"/>
  <c r="X28" i="1"/>
  <c r="J28" i="1"/>
  <c r="J23" i="1"/>
  <c r="L28" i="1"/>
  <c r="L23" i="1"/>
  <c r="L21" i="1" s="1"/>
  <c r="K23" i="1"/>
  <c r="K21" i="1" s="1"/>
  <c r="K28" i="1"/>
  <c r="J21" i="1" l="1"/>
  <c r="O23" i="1"/>
  <c r="O21" i="1" s="1"/>
  <c r="Z23" i="1"/>
  <c r="Z21" i="1" s="1"/>
  <c r="O48" i="1"/>
  <c r="O46" i="1" s="1"/>
  <c r="O29" i="1" s="1"/>
  <c r="T48" i="1"/>
  <c r="T46" i="1" s="1"/>
  <c r="T29" i="1" s="1"/>
  <c r="AA48" i="1"/>
  <c r="AA46" i="1" s="1"/>
  <c r="AA29" i="1" s="1"/>
  <c r="C71" i="1"/>
  <c r="B71" i="1"/>
  <c r="C69" i="1"/>
  <c r="B69" i="1"/>
  <c r="C59" i="1"/>
  <c r="B59" i="1"/>
  <c r="C49" i="1"/>
  <c r="B49" i="1"/>
  <c r="E48" i="1"/>
  <c r="E46" i="1" s="1"/>
  <c r="E29" i="1" s="1"/>
  <c r="F48" i="1"/>
  <c r="F46" i="1" s="1"/>
  <c r="F29" i="1" s="1"/>
  <c r="G48" i="1"/>
  <c r="G46" i="1" s="1"/>
  <c r="G29" i="1" s="1"/>
  <c r="H48" i="1"/>
  <c r="H46" i="1" s="1"/>
  <c r="H29" i="1" s="1"/>
  <c r="P48" i="1"/>
  <c r="P46" i="1" s="1"/>
  <c r="P29" i="1" s="1"/>
  <c r="Q48" i="1"/>
  <c r="Q46" i="1" s="1"/>
  <c r="Q29" i="1" s="1"/>
  <c r="R48" i="1"/>
  <c r="R46" i="1" s="1"/>
  <c r="R29" i="1" s="1"/>
  <c r="S48" i="1"/>
  <c r="S46" i="1" s="1"/>
  <c r="S29" i="1" s="1"/>
  <c r="Z48" i="1"/>
  <c r="Z46" i="1" s="1"/>
  <c r="Z29" i="1" s="1"/>
  <c r="D48" i="1"/>
  <c r="D46" i="1" s="1"/>
  <c r="D29" i="1" s="1"/>
</calcChain>
</file>

<file path=xl/sharedStrings.xml><?xml version="1.0" encoding="utf-8"?>
<sst xmlns="http://schemas.openxmlformats.org/spreadsheetml/2006/main" count="1565" uniqueCount="166">
  <si>
    <t>Приложение  № 9</t>
  </si>
  <si>
    <t>к приказу Минэнерго России</t>
  </si>
  <si>
    <t>от 5 мая 2016 г. № 380</t>
  </si>
  <si>
    <t>Форма 9. Краткое описание инвестиционной программы. Показатели энергетической эффективности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</si>
  <si>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</si>
  <si>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</si>
  <si>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</si>
  <si>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</si>
  <si>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</si>
  <si>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</si>
  <si>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</si>
  <si>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</si>
  <si>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4.1.1</t>
  </si>
  <si>
    <t>4.1.2</t>
  </si>
  <si>
    <t>4.2.1</t>
  </si>
  <si>
    <t>4.2.2</t>
  </si>
  <si>
    <t>5</t>
  </si>
  <si>
    <t>Снижение потерь электрической энергии, тыс.кВт.ч.</t>
  </si>
  <si>
    <t>Снижение потерь электрической энергии, тыс.руб.</t>
  </si>
  <si>
    <t>Реконструкция ТП-10кВ</t>
  </si>
  <si>
    <t>Реконструкция ТП-6кВ</t>
  </si>
  <si>
    <t>Реконструкция ВЛ-10кВ</t>
  </si>
  <si>
    <t>Реконструкция ВЛ-6кВ</t>
  </si>
  <si>
    <t>Реконструкция ВЛ-0,4кВ</t>
  </si>
  <si>
    <t>4.1.3</t>
  </si>
  <si>
    <t>4.1.4</t>
  </si>
  <si>
    <t>4.1.5</t>
  </si>
  <si>
    <t>4.2.3</t>
  </si>
  <si>
    <t>4.2.4</t>
  </si>
  <si>
    <t>4.2.5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</si>
  <si>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</si>
  <si>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</si>
  <si>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</si>
  <si>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</si>
  <si>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</si>
  <si>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</si>
  <si>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</si>
  <si>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</si>
  <si>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</si>
  <si>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</si>
  <si>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</si>
  <si>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</si>
  <si>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</si>
  <si>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</si>
  <si>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</si>
  <si>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</si>
  <si>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</si>
  <si>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</si>
  <si>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</si>
  <si>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</si>
  <si>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</si>
  <si>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</si>
  <si>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</si>
  <si>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</si>
  <si>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</si>
  <si>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</si>
  <si>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</si>
  <si>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</si>
  <si>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</si>
  <si>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</si>
  <si>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</si>
  <si>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</si>
  <si>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</si>
  <si>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</si>
  <si>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</si>
  <si>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</si>
  <si>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</si>
  <si>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</si>
  <si>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</si>
  <si>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</si>
  <si>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</si>
  <si>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</si>
  <si>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</si>
  <si>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</si>
  <si>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</si>
  <si>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</si>
  <si>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</si>
  <si>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</si>
  <si>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</si>
  <si>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</si>
  <si>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</si>
  <si>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</si>
  <si>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</si>
  <si>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</si>
  <si>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</si>
  <si>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</si>
  <si>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</si>
  <si>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</si>
  <si>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</si>
  <si>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</si>
  <si>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</si>
  <si>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</si>
  <si>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</si>
  <si>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</si>
  <si>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</si>
  <si>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</si>
  <si>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</si>
  <si>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</si>
  <si>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</si>
  <si>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</si>
  <si>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</si>
  <si>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</si>
  <si>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</si>
  <si>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</si>
  <si>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</si>
  <si>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</si>
  <si>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</si>
  <si>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</si>
  <si>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</si>
  <si>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</si>
  <si>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</si>
  <si>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</si>
  <si>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</si>
  <si>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</si>
  <si>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</si>
  <si>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</si>
  <si>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</si>
  <si>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</si>
  <si>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</si>
  <si>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</si>
  <si>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</si>
  <si>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</si>
  <si>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</si>
  <si>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</si>
  <si>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</si>
  <si>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</si>
  <si>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</si>
  <si>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</si>
  <si>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Московская область </t>
  </si>
  <si>
    <t>Приобретение в лизинг передвижной электротехнической лаборатории (1 шт)</t>
  </si>
  <si>
    <t>1.6.1</t>
  </si>
  <si>
    <t>M_1</t>
  </si>
  <si>
    <t>1.2.2.1.1</t>
  </si>
  <si>
    <t>Реконструкция кабельно-воздушной линии 10 кВ направлением от ЦРП-10 яч.4 с заменой кабельной части линии 3,6 км и установкой на опорах разрядников 71 шт.</t>
  </si>
  <si>
    <t>O_2</t>
  </si>
  <si>
    <t>Инвестиционная программа ОБЩЕСТВА С ОГРАНИЧЕННОЙ ОТВЕТСТВЕННОСТЬЮ "ТЕХПРОМЭКСПЕРТ"</t>
  </si>
  <si>
    <t>1.2.2.1.2</t>
  </si>
  <si>
    <t>1.1.4.2.1</t>
  </si>
  <si>
    <t>1.2.3.5.1</t>
  </si>
  <si>
    <t>1.2.3.6.1</t>
  </si>
  <si>
    <t>1.6.2</t>
  </si>
  <si>
    <t>2025 год</t>
  </si>
  <si>
    <t>2026 год</t>
  </si>
  <si>
    <t>2027 год</t>
  </si>
  <si>
    <t>2028 год</t>
  </si>
  <si>
    <t>2029 год</t>
  </si>
  <si>
    <t>2030 год</t>
  </si>
  <si>
    <t>4.1.6.1</t>
  </si>
  <si>
    <t>4.1.6.2</t>
  </si>
  <si>
    <t>4.1.6.3</t>
  </si>
  <si>
    <t>4.1.6.4</t>
  </si>
  <si>
    <t>4.1.6.5</t>
  </si>
  <si>
    <t>4.1.6.6</t>
  </si>
  <si>
    <t>4.2.6.1</t>
  </si>
  <si>
    <t>4.2.6.2</t>
  </si>
  <si>
    <t>4.2.6.3</t>
  </si>
  <si>
    <t>4.2.6.4</t>
  </si>
  <si>
    <t>4.2.6.5</t>
  </si>
  <si>
    <t>4.2.6.6</t>
  </si>
  <si>
    <t>4.1.6.7</t>
  </si>
  <si>
    <t>Всего за период реализации инвестиционного проекта</t>
  </si>
  <si>
    <t>Развитие и модернизация учета электрической энергии (Установка (замена) приборов учета электрической энергии 0,4/10 кВ)</t>
  </si>
  <si>
    <t>1.2.2.1.3</t>
  </si>
  <si>
    <t>1.2.2.1.4</t>
  </si>
  <si>
    <t>1.2.1.1.1</t>
  </si>
  <si>
    <t>1.2.1.1.2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</si>
</sst>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_-;\-* #,##0.0_-;_-* &quot;-&quot;??_-;_-@_-"/>
    <numFmt numFmtId="165" formatCode="0.000"/>
  </numFmts>
  <fonts count="15" x14ac:knownFonts="1">
    <font>
      <sz val="10"/>
      <name val="Arial Cyr"/>
      <charset val="204"/>
    </font>
    <font>
      <sz val="8"/>
      <name val="Times New Roman"/>
      <family val="1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Calibri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3" fillId="0" borderId="0"/>
    <xf numFmtId="43" fontId="13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 applyFill="1"/>
    <xf numFmtId="0" fontId="1" fillId="0" borderId="0" xfId="1" applyFont="1" applyFill="1" applyAlignment="1">
      <alignment horizontal="right" vertical="center"/>
    </xf>
    <xf numFmtId="0" fontId="1" fillId="0" borderId="0" xfId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5" fillId="0" borderId="0" xfId="0" applyFont="1" applyFill="1"/>
    <xf numFmtId="0" fontId="8" fillId="0" borderId="0" xfId="3" applyFont="1" applyFill="1" applyAlignment="1">
      <alignment vertical="center"/>
    </xf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0" fillId="0" borderId="0" xfId="4" applyFont="1" applyFill="1"/>
    <xf numFmtId="0" fontId="2" fillId="0" borderId="0" xfId="0" applyFont="1" applyFill="1"/>
    <xf numFmtId="0" fontId="2" fillId="0" borderId="11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49" fontId="2" fillId="0" borderId="3" xfId="3" applyNumberFormat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horizontal="center" vertical="center"/>
    </xf>
    <xf numFmtId="165" fontId="2" fillId="0" borderId="3" xfId="3" applyNumberFormat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left" wrapText="1"/>
    </xf>
    <xf numFmtId="49" fontId="2" fillId="0" borderId="2" xfId="3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left" vertical="center" wrapText="1"/>
    </xf>
    <xf numFmtId="164" fontId="2" fillId="0" borderId="3" xfId="6" applyNumberFormat="1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left" vertical="center" wrapText="1"/>
    </xf>
    <xf numFmtId="49" fontId="14" fillId="0" borderId="3" xfId="3" applyNumberFormat="1" applyFont="1" applyFill="1" applyBorder="1" applyAlignment="1">
      <alignment horizontal="center" vertical="center"/>
    </xf>
    <xf numFmtId="0" fontId="14" fillId="0" borderId="3" xfId="3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horizontal="center" vertical="center" wrapText="1"/>
    </xf>
    <xf numFmtId="49" fontId="2" fillId="0" borderId="3" xfId="3" applyNumberFormat="1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horizontal="left" vertical="center"/>
    </xf>
    <xf numFmtId="2" fontId="2" fillId="0" borderId="3" xfId="3" applyNumberFormat="1" applyFont="1" applyFill="1" applyBorder="1" applyAlignment="1">
      <alignment horizontal="center" vertical="center" wrapText="1"/>
    </xf>
    <xf numFmtId="49" fontId="14" fillId="0" borderId="3" xfId="3" applyNumberFormat="1" applyFont="1" applyBorder="1" applyAlignment="1">
      <alignment horizontal="center" vertical="center"/>
    </xf>
    <xf numFmtId="0" fontId="14" fillId="0" borderId="3" xfId="3" applyFont="1" applyBorder="1" applyAlignment="1">
      <alignment horizontal="left" vertical="center" wrapText="1"/>
    </xf>
    <xf numFmtId="0" fontId="2" fillId="0" borderId="3" xfId="3" applyFont="1" applyBorder="1" applyAlignment="1">
      <alignment horizontal="center" vertical="center" wrapText="1"/>
    </xf>
    <xf numFmtId="49" fontId="2" fillId="0" borderId="3" xfId="3" applyNumberFormat="1" applyFont="1" applyBorder="1" applyAlignment="1">
      <alignment horizontal="center" vertical="center"/>
    </xf>
    <xf numFmtId="0" fontId="2" fillId="0" borderId="3" xfId="3" applyFont="1" applyBorder="1" applyAlignment="1">
      <alignment horizontal="left" vertical="center" wrapText="1"/>
    </xf>
    <xf numFmtId="0" fontId="2" fillId="0" borderId="10" xfId="5" applyFont="1" applyFill="1" applyBorder="1" applyAlignment="1">
      <alignment horizontal="center" vertical="center" wrapText="1"/>
    </xf>
    <xf numFmtId="0" fontId="2" fillId="0" borderId="11" xfId="5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 wrapText="1"/>
    </xf>
    <xf numFmtId="0" fontId="2" fillId="0" borderId="8" xfId="5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3" xfId="5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6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2" fillId="0" borderId="7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  <xf numFmtId="0" fontId="10" fillId="0" borderId="1" xfId="4" applyFont="1" applyFill="1" applyBorder="1" applyAlignment="1">
      <alignment horizontal="center"/>
    </xf>
    <xf numFmtId="0" fontId="2" fillId="0" borderId="9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</cellXfs>
  <cellStyles count="7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stinova\Desktop\&#1052;&#1054;%20&#1048;&#1055;&#1056;\&#1056;&#1072;&#1073;&#1086;&#1095;&#1080;&#1081;%20&#1074;&#1072;&#1088;&#1080;&#1072;&#1085;&#1090;%20&#1048;&#1055;&#1056;%20&#1052;&#1054;%202025-2030\&#1052;&#1054;%202025%20-%202030%20&#1089;&#1074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2025-2030"/>
      <sheetName val="МО 2025-2030 распределение"/>
      <sheetName val="План ИПР по МО 2025-2030"/>
      <sheetName val="Черновик ИПР по МО 2025-2030"/>
      <sheetName val="Для АГ План ИПР МО 2025-2030"/>
      <sheetName val="АРХИВ МО 2025-2030распределение"/>
      <sheetName val="АРХИВ(МО 2025-2030)"/>
    </sheetNames>
    <sheetDataSet>
      <sheetData sheetId="0">
        <row r="8">
          <cell r="B8" t="str">
            <v>P_TP17027_RU10</v>
          </cell>
          <cell r="C8" t="str">
            <v>Реконструкция РУ 10 кВ ТП № 17027, ГО Химки, мкр Новогорск (замена в распределительном устройстве 10 кВ ячеек - 11 штук)</v>
          </cell>
        </row>
        <row r="12">
          <cell r="B12" t="str">
            <v>P_AIISKUE_0,4_MO</v>
          </cell>
          <cell r="C12" t="str">
    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    </cell>
        </row>
        <row r="19">
          <cell r="B19" t="str">
            <v>P_AIISKUE_10_MO</v>
          </cell>
          <cell r="C19" t="str">
    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    </cell>
        </row>
        <row r="25">
          <cell r="B25" t="str">
            <v>P_KL10_ F.506,F.505</v>
          </cell>
          <cell r="C25" t="str">
    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    </cell>
        </row>
      </sheetData>
      <sheetData sheetId="1">
        <row r="41">
          <cell r="B41" t="str">
            <v>Приобретение в лизинг экскаватора (1 шт.)</v>
          </cell>
        </row>
        <row r="42">
          <cell r="B42" t="str">
            <v>P_Excavator</v>
          </cell>
        </row>
      </sheetData>
      <sheetData sheetId="2">
        <row r="26">
          <cell r="B26" t="str">
            <v>Реконструкция ТП № 2541 (замена силового трансформатора ТМГ-160 кВА на ТМГ-400 кВА), ГО Солнечногорский, д. Чашниково, КП Лисичкин лес</v>
          </cell>
        </row>
        <row r="31">
          <cell r="B31" t="str">
            <v>Q_TP2541</v>
          </cell>
        </row>
        <row r="32">
          <cell r="B32" t="str">
            <v>Реконструкция ТП № 3158 (замена силового трансформатора ТМГ-160 кВА на ТМГ-250 кВА), ГО Истринский, д. Котово, мкр Балтия, КП Дача 9-18</v>
          </cell>
        </row>
        <row r="37">
          <cell r="B37" t="str">
            <v>Q_TP3158</v>
          </cell>
        </row>
        <row r="38">
          <cell r="B38" t="str">
            <v>Реконструкция участка КЛ-6кВ (Ф.21) с ПС-61 в направлении РТП-4: от РУ-6кВ ПС-61 до места врезки в КЛ-6кВ (L=0,455 км), МО, г.Подольск, ул. Железнодорожная</v>
          </cell>
        </row>
        <row r="43">
          <cell r="B43" t="str">
            <v>Q_KL_F21_PS61RTP4</v>
          </cell>
        </row>
        <row r="44">
          <cell r="B44" t="str">
    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    </cell>
        </row>
        <row r="49">
          <cell r="B49" t="str">
            <v>Q_KL_F1_PS596RP36</v>
          </cell>
        </row>
        <row r="66">
          <cell r="B66" t="str">
            <v>Год раскрытия информации: 2026 год</v>
          </cell>
        </row>
        <row r="69">
          <cell r="B69" t="str">
            <v>Утвержденные плановые значения показателей приведены в соответствии с Приказом Министра энергетики Московской области от 19.12.2025 № 141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4"/>
  <sheetViews>
    <sheetView tabSelected="1" zoomScale="59" zoomScaleNormal="59" workbookViewId="0">
      <selection activeCell="C85" sqref="C85"/>
    </sheetView>
  </sheetViews>
  <sheetFormatPr defaultColWidth="9.140625" defaultRowHeight="15.75" x14ac:dyDescent="0.25"/>
  <cols>
    <col min="1" max="1" width="13.7109375" style="5" customWidth="1"/>
    <col min="2" max="2" width="70.7109375" style="5" customWidth="1"/>
    <col min="3" max="3" width="24.5703125" style="5" customWidth="1"/>
    <col min="4" max="14" width="17.85546875" style="5" customWidth="1"/>
    <col min="15" max="15" width="29.42578125" style="5" customWidth="1"/>
    <col min="16" max="25" width="17.5703125" style="5" customWidth="1"/>
    <col min="26" max="26" width="28.7109375" style="5" customWidth="1"/>
    <col min="27" max="27" width="31.42578125" style="5" customWidth="1"/>
    <col min="28" max="192" width="11.42578125" style="5" customWidth="1"/>
    <col min="193" max="16384" width="9.140625" style="5"/>
  </cols>
  <sheetData>
    <row r="1" spans="1:27" s="1" customFormat="1" ht="11.25" x14ac:dyDescent="0.2">
      <c r="R1" s="2" t="s">
        <v>0</v>
      </c>
    </row>
    <row r="2" spans="1:27" s="1" customFormat="1" ht="11.25" x14ac:dyDescent="0.2">
      <c r="R2" s="3" t="s">
        <v>1</v>
      </c>
    </row>
    <row r="3" spans="1:27" s="1" customFormat="1" ht="11.25" x14ac:dyDescent="0.2">
      <c r="R3" s="4" t="s">
        <v>2</v>
      </c>
    </row>
    <row r="4" spans="1:27" x14ac:dyDescent="0.25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</row>
    <row r="6" spans="1:27" x14ac:dyDescent="0.25">
      <c r="A6" s="57" t="s">
        <v>135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6"/>
      <c r="T6" s="6"/>
      <c r="U6" s="6"/>
      <c r="V6" s="6"/>
      <c r="W6" s="6"/>
      <c r="X6" s="6"/>
      <c r="Y6" s="6"/>
      <c r="Z6" s="6"/>
      <c r="AA6" s="6"/>
    </row>
    <row r="7" spans="1:27" x14ac:dyDescent="0.25">
      <c r="A7" s="57" t="s">
        <v>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7"/>
      <c r="T7" s="7"/>
      <c r="U7" s="7"/>
      <c r="V7" s="7"/>
      <c r="W7" s="7"/>
      <c r="X7" s="7"/>
      <c r="Y7" s="7"/>
      <c r="Z7" s="7"/>
      <c r="AA7" s="7"/>
    </row>
    <row r="8" spans="1:27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  <c r="X8" s="7"/>
      <c r="Y8" s="7"/>
      <c r="Z8" s="7"/>
      <c r="AA8" s="7"/>
    </row>
    <row r="9" spans="1:27" x14ac:dyDescent="0.25">
      <c r="A9" s="46" t="str">
        <f>'[1]План ИПР по МО 2025-2030'!$B$66</f>
        <v>Год раскрытия информации: 2026 год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27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27" ht="16.5" customHeight="1" x14ac:dyDescent="0.25">
      <c r="A11" s="46" t="str">
        <f>'[1]План ИПР по МО 2025-2030'!$B$69</f>
        <v>Утвержденные плановые значения показателей приведены в соответствии с Приказом Министра энергетики Московской области от 19.12.2025 № 141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10"/>
      <c r="T11" s="10"/>
      <c r="U11" s="10"/>
      <c r="V11" s="10"/>
      <c r="W11" s="10"/>
      <c r="X11" s="10"/>
      <c r="Y11" s="10"/>
      <c r="Z11" s="10"/>
      <c r="AA11" s="10"/>
    </row>
    <row r="12" spans="1:27" ht="16.5" customHeight="1" x14ac:dyDescent="0.25">
      <c r="A12" s="46" t="s">
        <v>5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10"/>
      <c r="T12" s="10"/>
      <c r="U12" s="10"/>
      <c r="V12" s="10"/>
      <c r="W12" s="10"/>
      <c r="X12" s="10"/>
      <c r="Y12" s="10"/>
      <c r="Z12" s="10"/>
      <c r="AA12" s="10"/>
    </row>
    <row r="13" spans="1:27" ht="18" customHeight="1" x14ac:dyDescent="0.25">
      <c r="A13" s="52" t="s">
        <v>6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s="12" customFormat="1" ht="53.25" customHeight="1" x14ac:dyDescent="0.25">
      <c r="A15" s="40" t="s">
        <v>7</v>
      </c>
      <c r="B15" s="45" t="s">
        <v>8</v>
      </c>
      <c r="C15" s="45" t="s">
        <v>9</v>
      </c>
      <c r="D15" s="48" t="s">
        <v>10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2" t="s">
        <v>11</v>
      </c>
    </row>
    <row r="16" spans="1:27" s="12" customFormat="1" ht="18" customHeight="1" x14ac:dyDescent="0.25">
      <c r="A16" s="47"/>
      <c r="B16" s="45"/>
      <c r="C16" s="45"/>
      <c r="D16" s="50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43"/>
    </row>
    <row r="17" spans="1:27" s="12" customFormat="1" ht="36" customHeight="1" x14ac:dyDescent="0.25">
      <c r="A17" s="47"/>
      <c r="B17" s="45"/>
      <c r="C17" s="45"/>
      <c r="D17" s="54" t="s">
        <v>17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/>
      <c r="P17" s="45" t="s">
        <v>18</v>
      </c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3"/>
    </row>
    <row r="18" spans="1:27" s="12" customFormat="1" ht="36" customHeight="1" x14ac:dyDescent="0.25">
      <c r="A18" s="47"/>
      <c r="B18" s="45"/>
      <c r="C18" s="45"/>
      <c r="D18" s="55" t="s">
        <v>19</v>
      </c>
      <c r="E18" s="45" t="s">
        <v>20</v>
      </c>
      <c r="F18" s="45" t="s">
        <v>21</v>
      </c>
      <c r="G18" s="45" t="s">
        <v>22</v>
      </c>
      <c r="H18" s="45" t="s">
        <v>23</v>
      </c>
      <c r="I18" s="54" t="s">
        <v>161</v>
      </c>
      <c r="J18" s="36"/>
      <c r="K18" s="36"/>
      <c r="L18" s="36"/>
      <c r="M18" s="36"/>
      <c r="N18" s="36"/>
      <c r="O18" s="37"/>
      <c r="P18" s="38" t="s">
        <v>19</v>
      </c>
      <c r="Q18" s="40" t="s">
        <v>20</v>
      </c>
      <c r="R18" s="40" t="s">
        <v>21</v>
      </c>
      <c r="S18" s="40" t="s">
        <v>22</v>
      </c>
      <c r="T18" s="40" t="s">
        <v>23</v>
      </c>
      <c r="U18" s="36"/>
      <c r="V18" s="36"/>
      <c r="W18" s="36"/>
      <c r="X18" s="36"/>
      <c r="Y18" s="36"/>
      <c r="Z18" s="37"/>
      <c r="AA18" s="43"/>
    </row>
    <row r="19" spans="1:27" s="12" customFormat="1" ht="39.75" customHeight="1" x14ac:dyDescent="0.25">
      <c r="A19" s="41"/>
      <c r="B19" s="45"/>
      <c r="C19" s="45"/>
      <c r="D19" s="55"/>
      <c r="E19" s="45"/>
      <c r="F19" s="45"/>
      <c r="G19" s="45"/>
      <c r="H19" s="45"/>
      <c r="I19" s="13" t="s">
        <v>141</v>
      </c>
      <c r="J19" s="13" t="s">
        <v>142</v>
      </c>
      <c r="K19" s="13" t="s">
        <v>143</v>
      </c>
      <c r="L19" s="13" t="s">
        <v>144</v>
      </c>
      <c r="M19" s="13" t="s">
        <v>145</v>
      </c>
      <c r="N19" s="13" t="s">
        <v>146</v>
      </c>
      <c r="O19" s="13" t="s">
        <v>160</v>
      </c>
      <c r="P19" s="39"/>
      <c r="Q19" s="41"/>
      <c r="R19" s="41"/>
      <c r="S19" s="41"/>
      <c r="T19" s="41"/>
      <c r="U19" s="13" t="s">
        <v>142</v>
      </c>
      <c r="V19" s="13" t="s">
        <v>143</v>
      </c>
      <c r="W19" s="13" t="s">
        <v>144</v>
      </c>
      <c r="X19" s="13" t="s">
        <v>145</v>
      </c>
      <c r="Y19" s="13" t="s">
        <v>146</v>
      </c>
      <c r="Z19" s="13" t="s">
        <v>160</v>
      </c>
      <c r="AA19" s="44"/>
    </row>
    <row r="20" spans="1:27" s="12" customFormat="1" x14ac:dyDescent="0.25">
      <c r="A20" s="14">
        <v>1</v>
      </c>
      <c r="B20" s="14">
        <v>2</v>
      </c>
      <c r="C20" s="14">
        <v>3</v>
      </c>
      <c r="D20" s="15" t="s">
        <v>12</v>
      </c>
      <c r="E20" s="15" t="s">
        <v>13</v>
      </c>
      <c r="F20" s="15" t="s">
        <v>24</v>
      </c>
      <c r="G20" s="15" t="s">
        <v>25</v>
      </c>
      <c r="H20" s="15" t="s">
        <v>26</v>
      </c>
      <c r="I20" s="15" t="s">
        <v>147</v>
      </c>
      <c r="J20" s="15" t="s">
        <v>148</v>
      </c>
      <c r="K20" s="15" t="s">
        <v>149</v>
      </c>
      <c r="L20" s="15" t="s">
        <v>150</v>
      </c>
      <c r="M20" s="15" t="s">
        <v>151</v>
      </c>
      <c r="N20" s="15" t="s">
        <v>152</v>
      </c>
      <c r="O20" s="15" t="s">
        <v>159</v>
      </c>
      <c r="P20" s="15" t="s">
        <v>14</v>
      </c>
      <c r="Q20" s="15" t="s">
        <v>15</v>
      </c>
      <c r="R20" s="15" t="s">
        <v>27</v>
      </c>
      <c r="S20" s="15" t="s">
        <v>28</v>
      </c>
      <c r="T20" s="15" t="s">
        <v>29</v>
      </c>
      <c r="U20" s="15" t="s">
        <v>153</v>
      </c>
      <c r="V20" s="15" t="s">
        <v>154</v>
      </c>
      <c r="W20" s="15" t="s">
        <v>155</v>
      </c>
      <c r="X20" s="15" t="s">
        <v>156</v>
      </c>
      <c r="Y20" s="15" t="s">
        <v>157</v>
      </c>
      <c r="Z20" s="15" t="s">
        <v>158</v>
      </c>
      <c r="AA20" s="15" t="s">
        <v>16</v>
      </c>
    </row>
    <row r="21" spans="1:27" s="12" customFormat="1" x14ac:dyDescent="0.25">
      <c r="A21" s="16" t="s">
        <v>30</v>
      </c>
      <c r="B21" s="17" t="s">
        <v>31</v>
      </c>
      <c r="C21" s="18" t="s">
        <v>32</v>
      </c>
      <c r="D21" s="18" t="s">
        <v>33</v>
      </c>
      <c r="E21" s="18" t="s">
        <v>33</v>
      </c>
      <c r="F21" s="18" t="s">
        <v>33</v>
      </c>
      <c r="G21" s="18" t="s">
        <v>33</v>
      </c>
      <c r="H21" s="18" t="s">
        <v>33</v>
      </c>
      <c r="I21" s="18" t="s">
        <v>33</v>
      </c>
      <c r="J21" s="19">
        <f t="shared" ref="J21:N21" si="0">SUM(J22:J27)</f>
        <v>101.86541999979219</v>
      </c>
      <c r="K21" s="19">
        <f t="shared" si="0"/>
        <v>98.809457405498421</v>
      </c>
      <c r="L21" s="19">
        <f t="shared" si="0"/>
        <v>95.845173675533474</v>
      </c>
      <c r="M21" s="19">
        <f t="shared" si="0"/>
        <v>92.969818466167467</v>
      </c>
      <c r="N21" s="19">
        <f t="shared" si="0"/>
        <v>90.180723910582444</v>
      </c>
      <c r="O21" s="19">
        <f>SUM(O22:O27)</f>
        <v>479.670593457574</v>
      </c>
      <c r="P21" s="18" t="s">
        <v>33</v>
      </c>
      <c r="Q21" s="18" t="s">
        <v>33</v>
      </c>
      <c r="R21" s="18" t="s">
        <v>33</v>
      </c>
      <c r="S21" s="18" t="s">
        <v>33</v>
      </c>
      <c r="T21" s="18" t="s">
        <v>33</v>
      </c>
      <c r="U21" s="19">
        <f t="shared" ref="U21" si="1">SUM(U22:U27)</f>
        <v>393.78930000000003</v>
      </c>
      <c r="V21" s="19">
        <f t="shared" ref="V21" si="2">SUM(V22:V27)</f>
        <v>429.12946999999997</v>
      </c>
      <c r="W21" s="19">
        <f t="shared" ref="W21" si="3">SUM(W22:W27)</f>
        <v>416.25558999999998</v>
      </c>
      <c r="X21" s="19">
        <f t="shared" ref="X21" si="4">SUM(X22:X27)</f>
        <v>403.76792</v>
      </c>
      <c r="Y21" s="19">
        <f t="shared" ref="Y21" si="5">SUM(Y22:Y27)</f>
        <v>391.65488999999997</v>
      </c>
      <c r="Z21" s="19">
        <f>SUM(Z22:Z27)</f>
        <v>2034.59717</v>
      </c>
      <c r="AA21" s="18" t="s">
        <v>33</v>
      </c>
    </row>
    <row r="22" spans="1:27" s="12" customFormat="1" x14ac:dyDescent="0.25">
      <c r="A22" s="16" t="s">
        <v>34</v>
      </c>
      <c r="B22" s="17" t="s">
        <v>35</v>
      </c>
      <c r="C22" s="18" t="s">
        <v>32</v>
      </c>
      <c r="D22" s="18" t="s">
        <v>33</v>
      </c>
      <c r="E22" s="18" t="s">
        <v>33</v>
      </c>
      <c r="F22" s="18" t="s">
        <v>33</v>
      </c>
      <c r="G22" s="18" t="s">
        <v>33</v>
      </c>
      <c r="H22" s="18" t="s">
        <v>33</v>
      </c>
      <c r="I22" s="18" t="s">
        <v>33</v>
      </c>
      <c r="J22" s="18" t="s">
        <v>33</v>
      </c>
      <c r="K22" s="18" t="s">
        <v>33</v>
      </c>
      <c r="L22" s="18" t="s">
        <v>33</v>
      </c>
      <c r="M22" s="18" t="s">
        <v>33</v>
      </c>
      <c r="N22" s="18" t="s">
        <v>33</v>
      </c>
      <c r="O22" s="18" t="s">
        <v>33</v>
      </c>
      <c r="P22" s="18" t="s">
        <v>33</v>
      </c>
      <c r="Q22" s="18" t="s">
        <v>33</v>
      </c>
      <c r="R22" s="18" t="s">
        <v>33</v>
      </c>
      <c r="S22" s="18" t="s">
        <v>33</v>
      </c>
      <c r="T22" s="18" t="s">
        <v>33</v>
      </c>
      <c r="U22" s="18" t="s">
        <v>33</v>
      </c>
      <c r="V22" s="18" t="s">
        <v>33</v>
      </c>
      <c r="W22" s="18" t="s">
        <v>33</v>
      </c>
      <c r="X22" s="18" t="s">
        <v>33</v>
      </c>
      <c r="Y22" s="18" t="s">
        <v>33</v>
      </c>
      <c r="Z22" s="18" t="s">
        <v>33</v>
      </c>
      <c r="AA22" s="18" t="s">
        <v>33</v>
      </c>
    </row>
    <row r="23" spans="1:27" s="12" customFormat="1" x14ac:dyDescent="0.25">
      <c r="A23" s="16" t="s">
        <v>36</v>
      </c>
      <c r="B23" s="17" t="s">
        <v>37</v>
      </c>
      <c r="C23" s="18" t="s">
        <v>32</v>
      </c>
      <c r="D23" s="18" t="s">
        <v>33</v>
      </c>
      <c r="E23" s="18" t="s">
        <v>33</v>
      </c>
      <c r="F23" s="18" t="s">
        <v>33</v>
      </c>
      <c r="G23" s="18" t="s">
        <v>33</v>
      </c>
      <c r="H23" s="18" t="s">
        <v>33</v>
      </c>
      <c r="I23" s="19" t="str">
        <f t="shared" ref="I23:N23" si="6">I50</f>
        <v>нд</v>
      </c>
      <c r="J23" s="19">
        <f t="shared" si="6"/>
        <v>101.86541999979219</v>
      </c>
      <c r="K23" s="19">
        <f t="shared" si="6"/>
        <v>98.809457405498421</v>
      </c>
      <c r="L23" s="19">
        <f t="shared" si="6"/>
        <v>95.845173675533474</v>
      </c>
      <c r="M23" s="19">
        <f t="shared" si="6"/>
        <v>92.969818466167467</v>
      </c>
      <c r="N23" s="19">
        <f t="shared" si="6"/>
        <v>90.180723910582444</v>
      </c>
      <c r="O23" s="19">
        <f>SUM(J23:N23)</f>
        <v>479.670593457574</v>
      </c>
      <c r="P23" s="19" t="str">
        <f t="shared" ref="P23:Y23" si="7">P50</f>
        <v>нд</v>
      </c>
      <c r="Q23" s="19" t="str">
        <f t="shared" si="7"/>
        <v>нд</v>
      </c>
      <c r="R23" s="19" t="str">
        <f t="shared" si="7"/>
        <v>нд</v>
      </c>
      <c r="S23" s="19" t="str">
        <f t="shared" si="7"/>
        <v>нд</v>
      </c>
      <c r="T23" s="19" t="str">
        <f t="shared" si="7"/>
        <v>нд</v>
      </c>
      <c r="U23" s="19">
        <f t="shared" si="7"/>
        <v>393.78930000000003</v>
      </c>
      <c r="V23" s="19">
        <f t="shared" si="7"/>
        <v>429.12946999999997</v>
      </c>
      <c r="W23" s="19">
        <f t="shared" si="7"/>
        <v>416.25558999999998</v>
      </c>
      <c r="X23" s="19">
        <f t="shared" si="7"/>
        <v>403.76792</v>
      </c>
      <c r="Y23" s="19">
        <f t="shared" si="7"/>
        <v>391.65488999999997</v>
      </c>
      <c r="Z23" s="19">
        <f>SUM(U23:Y23)</f>
        <v>2034.59717</v>
      </c>
      <c r="AA23" s="18" t="s">
        <v>33</v>
      </c>
    </row>
    <row r="24" spans="1:27" s="12" customFormat="1" ht="47.25" x14ac:dyDescent="0.25">
      <c r="A24" s="16" t="s">
        <v>38</v>
      </c>
      <c r="B24" s="20" t="s">
        <v>39</v>
      </c>
      <c r="C24" s="18" t="s">
        <v>32</v>
      </c>
      <c r="D24" s="18" t="s">
        <v>33</v>
      </c>
      <c r="E24" s="18" t="s">
        <v>33</v>
      </c>
      <c r="F24" s="18" t="s">
        <v>33</v>
      </c>
      <c r="G24" s="18" t="s">
        <v>33</v>
      </c>
      <c r="H24" s="18" t="s">
        <v>33</v>
      </c>
      <c r="I24" s="18" t="s">
        <v>33</v>
      </c>
      <c r="J24" s="18" t="s">
        <v>33</v>
      </c>
      <c r="K24" s="18" t="s">
        <v>33</v>
      </c>
      <c r="L24" s="18" t="s">
        <v>33</v>
      </c>
      <c r="M24" s="18" t="s">
        <v>33</v>
      </c>
      <c r="N24" s="18" t="s">
        <v>33</v>
      </c>
      <c r="O24" s="18" t="s">
        <v>33</v>
      </c>
      <c r="P24" s="18" t="s">
        <v>33</v>
      </c>
      <c r="Q24" s="18" t="s">
        <v>33</v>
      </c>
      <c r="R24" s="18" t="s">
        <v>33</v>
      </c>
      <c r="S24" s="18" t="s">
        <v>33</v>
      </c>
      <c r="T24" s="18" t="s">
        <v>33</v>
      </c>
      <c r="U24" s="18" t="s">
        <v>33</v>
      </c>
      <c r="V24" s="18" t="s">
        <v>33</v>
      </c>
      <c r="W24" s="18" t="s">
        <v>33</v>
      </c>
      <c r="X24" s="18" t="s">
        <v>33</v>
      </c>
      <c r="Y24" s="18" t="s">
        <v>33</v>
      </c>
      <c r="Z24" s="18" t="s">
        <v>33</v>
      </c>
      <c r="AA24" s="18" t="s">
        <v>33</v>
      </c>
    </row>
    <row r="25" spans="1:27" s="12" customFormat="1" ht="31.5" x14ac:dyDescent="0.25">
      <c r="A25" s="16" t="s">
        <v>40</v>
      </c>
      <c r="B25" s="17" t="s">
        <v>41</v>
      </c>
      <c r="C25" s="18" t="s">
        <v>32</v>
      </c>
      <c r="D25" s="18" t="s">
        <v>33</v>
      </c>
      <c r="E25" s="18" t="s">
        <v>33</v>
      </c>
      <c r="F25" s="18" t="s">
        <v>33</v>
      </c>
      <c r="G25" s="18" t="s">
        <v>33</v>
      </c>
      <c r="H25" s="18" t="s">
        <v>33</v>
      </c>
      <c r="I25" s="18" t="s">
        <v>33</v>
      </c>
      <c r="J25" s="18" t="s">
        <v>33</v>
      </c>
      <c r="K25" s="18" t="s">
        <v>33</v>
      </c>
      <c r="L25" s="18" t="s">
        <v>33</v>
      </c>
      <c r="M25" s="18" t="s">
        <v>33</v>
      </c>
      <c r="N25" s="18" t="s">
        <v>33</v>
      </c>
      <c r="O25" s="18" t="s">
        <v>33</v>
      </c>
      <c r="P25" s="18" t="s">
        <v>33</v>
      </c>
      <c r="Q25" s="18" t="s">
        <v>33</v>
      </c>
      <c r="R25" s="18" t="s">
        <v>33</v>
      </c>
      <c r="S25" s="18" t="s">
        <v>33</v>
      </c>
      <c r="T25" s="18" t="s">
        <v>33</v>
      </c>
      <c r="U25" s="18" t="s">
        <v>33</v>
      </c>
      <c r="V25" s="18" t="s">
        <v>33</v>
      </c>
      <c r="W25" s="18" t="s">
        <v>33</v>
      </c>
      <c r="X25" s="18" t="s">
        <v>33</v>
      </c>
      <c r="Y25" s="18" t="s">
        <v>33</v>
      </c>
      <c r="Z25" s="18" t="s">
        <v>33</v>
      </c>
      <c r="AA25" s="18" t="s">
        <v>33</v>
      </c>
    </row>
    <row r="26" spans="1:27" s="12" customFormat="1" ht="31.5" x14ac:dyDescent="0.25">
      <c r="A26" s="16" t="s">
        <v>42</v>
      </c>
      <c r="B26" s="17" t="s">
        <v>43</v>
      </c>
      <c r="C26" s="18" t="s">
        <v>32</v>
      </c>
      <c r="D26" s="18" t="s">
        <v>33</v>
      </c>
      <c r="E26" s="18" t="s">
        <v>33</v>
      </c>
      <c r="F26" s="18" t="s">
        <v>33</v>
      </c>
      <c r="G26" s="18" t="s">
        <v>33</v>
      </c>
      <c r="H26" s="18" t="s">
        <v>33</v>
      </c>
      <c r="I26" s="18" t="s">
        <v>33</v>
      </c>
      <c r="J26" s="18" t="s">
        <v>33</v>
      </c>
      <c r="K26" s="18" t="s">
        <v>33</v>
      </c>
      <c r="L26" s="18" t="s">
        <v>33</v>
      </c>
      <c r="M26" s="18" t="s">
        <v>33</v>
      </c>
      <c r="N26" s="18" t="s">
        <v>33</v>
      </c>
      <c r="O26" s="18" t="s">
        <v>33</v>
      </c>
      <c r="P26" s="18" t="s">
        <v>33</v>
      </c>
      <c r="Q26" s="18" t="s">
        <v>33</v>
      </c>
      <c r="R26" s="18" t="s">
        <v>33</v>
      </c>
      <c r="S26" s="18" t="s">
        <v>33</v>
      </c>
      <c r="T26" s="18" t="s">
        <v>33</v>
      </c>
      <c r="U26" s="18" t="s">
        <v>33</v>
      </c>
      <c r="V26" s="18" t="s">
        <v>33</v>
      </c>
      <c r="W26" s="18" t="s">
        <v>33</v>
      </c>
      <c r="X26" s="18" t="s">
        <v>33</v>
      </c>
      <c r="Y26" s="18" t="s">
        <v>33</v>
      </c>
      <c r="Z26" s="18" t="s">
        <v>33</v>
      </c>
      <c r="AA26" s="18" t="s">
        <v>33</v>
      </c>
    </row>
    <row r="27" spans="1:27" s="12" customFormat="1" x14ac:dyDescent="0.25">
      <c r="A27" s="16" t="s">
        <v>44</v>
      </c>
      <c r="B27" s="20" t="s">
        <v>45</v>
      </c>
      <c r="C27" s="18" t="s">
        <v>32</v>
      </c>
      <c r="D27" s="18" t="s">
        <v>33</v>
      </c>
      <c r="E27" s="18" t="s">
        <v>33</v>
      </c>
      <c r="F27" s="18" t="s">
        <v>33</v>
      </c>
      <c r="G27" s="18" t="s">
        <v>33</v>
      </c>
      <c r="H27" s="18" t="s">
        <v>33</v>
      </c>
      <c r="I27" s="18" t="s">
        <v>33</v>
      </c>
      <c r="J27" s="18" t="s">
        <v>33</v>
      </c>
      <c r="K27" s="18" t="s">
        <v>33</v>
      </c>
      <c r="L27" s="18" t="s">
        <v>33</v>
      </c>
      <c r="M27" s="18" t="s">
        <v>33</v>
      </c>
      <c r="N27" s="18" t="s">
        <v>33</v>
      </c>
      <c r="O27" s="18" t="s">
        <v>33</v>
      </c>
      <c r="P27" s="18" t="s">
        <v>33</v>
      </c>
      <c r="Q27" s="18" t="s">
        <v>33</v>
      </c>
      <c r="R27" s="18" t="s">
        <v>33</v>
      </c>
      <c r="S27" s="18" t="s">
        <v>33</v>
      </c>
      <c r="T27" s="18" t="s">
        <v>33</v>
      </c>
      <c r="U27" s="18" t="s">
        <v>33</v>
      </c>
      <c r="V27" s="18" t="s">
        <v>33</v>
      </c>
      <c r="W27" s="18" t="s">
        <v>33</v>
      </c>
      <c r="X27" s="18" t="s">
        <v>33</v>
      </c>
      <c r="Y27" s="18" t="s">
        <v>33</v>
      </c>
      <c r="Z27" s="18" t="s">
        <v>33</v>
      </c>
      <c r="AA27" s="18" t="s">
        <v>33</v>
      </c>
    </row>
    <row r="28" spans="1:27" s="12" customFormat="1" ht="26.25" customHeight="1" x14ac:dyDescent="0.25">
      <c r="A28" s="16" t="s">
        <v>46</v>
      </c>
      <c r="B28" s="17" t="s">
        <v>128</v>
      </c>
      <c r="C28" s="18" t="s">
        <v>32</v>
      </c>
      <c r="D28" s="18" t="s">
        <v>33</v>
      </c>
      <c r="E28" s="18" t="s">
        <v>33</v>
      </c>
      <c r="F28" s="18" t="s">
        <v>33</v>
      </c>
      <c r="G28" s="18" t="s">
        <v>33</v>
      </c>
      <c r="H28" s="18" t="s">
        <v>33</v>
      </c>
      <c r="I28" s="19" t="str">
        <f t="shared" ref="I28:N28" si="8">I50</f>
        <v>нд</v>
      </c>
      <c r="J28" s="19">
        <f t="shared" si="8"/>
        <v>101.86541999979219</v>
      </c>
      <c r="K28" s="19">
        <f t="shared" si="8"/>
        <v>98.809457405498421</v>
      </c>
      <c r="L28" s="19">
        <f t="shared" si="8"/>
        <v>95.845173675533474</v>
      </c>
      <c r="M28" s="19">
        <f t="shared" si="8"/>
        <v>92.969818466167467</v>
      </c>
      <c r="N28" s="19">
        <f t="shared" si="8"/>
        <v>90.180723910582444</v>
      </c>
      <c r="O28" s="19">
        <f>O50</f>
        <v>479.670593457574</v>
      </c>
      <c r="P28" s="19" t="str">
        <f t="shared" ref="P28:Y28" si="9">P50</f>
        <v>нд</v>
      </c>
      <c r="Q28" s="19" t="str">
        <f t="shared" si="9"/>
        <v>нд</v>
      </c>
      <c r="R28" s="19" t="str">
        <f t="shared" si="9"/>
        <v>нд</v>
      </c>
      <c r="S28" s="19" t="str">
        <f t="shared" si="9"/>
        <v>нд</v>
      </c>
      <c r="T28" s="19" t="str">
        <f t="shared" si="9"/>
        <v>нд</v>
      </c>
      <c r="U28" s="19">
        <f t="shared" si="9"/>
        <v>393.78930000000003</v>
      </c>
      <c r="V28" s="19">
        <f t="shared" si="9"/>
        <v>429.12946999999997</v>
      </c>
      <c r="W28" s="19">
        <f t="shared" si="9"/>
        <v>416.25558999999998</v>
      </c>
      <c r="X28" s="19">
        <f t="shared" si="9"/>
        <v>403.76792</v>
      </c>
      <c r="Y28" s="19">
        <f t="shared" si="9"/>
        <v>391.65488999999997</v>
      </c>
      <c r="Z28" s="19">
        <f>Z50</f>
        <v>2034.5971699999998</v>
      </c>
      <c r="AA28" s="18" t="s">
        <v>33</v>
      </c>
    </row>
    <row r="29" spans="1:27" s="12" customFormat="1" x14ac:dyDescent="0.25">
      <c r="A29" s="16" t="s">
        <v>47</v>
      </c>
      <c r="B29" s="17" t="s">
        <v>48</v>
      </c>
      <c r="C29" s="18" t="s">
        <v>32</v>
      </c>
      <c r="D29" s="18" t="str">
        <f>D46</f>
        <v>нд</v>
      </c>
      <c r="E29" s="18" t="str">
        <f t="shared" ref="E29:AA29" si="10">E46</f>
        <v>нд</v>
      </c>
      <c r="F29" s="18" t="str">
        <f t="shared" si="10"/>
        <v>нд</v>
      </c>
      <c r="G29" s="18" t="str">
        <f t="shared" si="10"/>
        <v>нд</v>
      </c>
      <c r="H29" s="18" t="str">
        <f t="shared" si="10"/>
        <v>нд</v>
      </c>
      <c r="I29" s="18" t="str">
        <f t="shared" si="10"/>
        <v>нд</v>
      </c>
      <c r="J29" s="18" t="str">
        <f t="shared" si="10"/>
        <v>нд</v>
      </c>
      <c r="K29" s="18" t="str">
        <f t="shared" si="10"/>
        <v>нд</v>
      </c>
      <c r="L29" s="18" t="str">
        <f t="shared" si="10"/>
        <v>нд</v>
      </c>
      <c r="M29" s="18" t="str">
        <f t="shared" si="10"/>
        <v>нд</v>
      </c>
      <c r="N29" s="18" t="str">
        <f t="shared" ref="N29:O29" si="11">N46</f>
        <v>нд</v>
      </c>
      <c r="O29" s="18" t="str">
        <f t="shared" si="11"/>
        <v>нд</v>
      </c>
      <c r="P29" s="18" t="str">
        <f t="shared" si="10"/>
        <v>нд</v>
      </c>
      <c r="Q29" s="18" t="str">
        <f t="shared" si="10"/>
        <v>нд</v>
      </c>
      <c r="R29" s="18" t="str">
        <f t="shared" si="10"/>
        <v>нд</v>
      </c>
      <c r="S29" s="18" t="str">
        <f t="shared" si="10"/>
        <v>нд</v>
      </c>
      <c r="T29" s="18" t="str">
        <f t="shared" ref="T29:Y29" si="12">T46</f>
        <v>нд</v>
      </c>
      <c r="U29" s="18" t="str">
        <f t="shared" si="12"/>
        <v>нд</v>
      </c>
      <c r="V29" s="18" t="str">
        <f t="shared" si="12"/>
        <v>нд</v>
      </c>
      <c r="W29" s="18" t="str">
        <f t="shared" si="12"/>
        <v>нд</v>
      </c>
      <c r="X29" s="18" t="str">
        <f t="shared" si="12"/>
        <v>нд</v>
      </c>
      <c r="Y29" s="18" t="str">
        <f t="shared" si="12"/>
        <v>нд</v>
      </c>
      <c r="Z29" s="18" t="str">
        <f t="shared" si="10"/>
        <v>нд</v>
      </c>
      <c r="AA29" s="18" t="str">
        <f t="shared" si="10"/>
        <v>нд</v>
      </c>
    </row>
    <row r="30" spans="1:27" s="12" customFormat="1" ht="31.5" x14ac:dyDescent="0.25">
      <c r="A30" s="16" t="s">
        <v>49</v>
      </c>
      <c r="B30" s="17" t="s">
        <v>50</v>
      </c>
      <c r="C30" s="18" t="s">
        <v>32</v>
      </c>
      <c r="D30" s="18" t="s">
        <v>33</v>
      </c>
      <c r="E30" s="18" t="s">
        <v>33</v>
      </c>
      <c r="F30" s="18" t="s">
        <v>33</v>
      </c>
      <c r="G30" s="18" t="s">
        <v>33</v>
      </c>
      <c r="H30" s="18" t="s">
        <v>33</v>
      </c>
      <c r="I30" s="18" t="s">
        <v>33</v>
      </c>
      <c r="J30" s="18" t="s">
        <v>33</v>
      </c>
      <c r="K30" s="18" t="s">
        <v>33</v>
      </c>
      <c r="L30" s="18" t="s">
        <v>33</v>
      </c>
      <c r="M30" s="18" t="s">
        <v>33</v>
      </c>
      <c r="N30" s="18" t="s">
        <v>33</v>
      </c>
      <c r="O30" s="18" t="s">
        <v>33</v>
      </c>
      <c r="P30" s="18" t="s">
        <v>33</v>
      </c>
      <c r="Q30" s="18" t="s">
        <v>33</v>
      </c>
      <c r="R30" s="18" t="s">
        <v>33</v>
      </c>
      <c r="S30" s="18" t="s">
        <v>33</v>
      </c>
      <c r="T30" s="18" t="s">
        <v>33</v>
      </c>
      <c r="U30" s="18" t="s">
        <v>33</v>
      </c>
      <c r="V30" s="18" t="s">
        <v>33</v>
      </c>
      <c r="W30" s="18" t="s">
        <v>33</v>
      </c>
      <c r="X30" s="18" t="s">
        <v>33</v>
      </c>
      <c r="Y30" s="18" t="s">
        <v>33</v>
      </c>
      <c r="Z30" s="18" t="s">
        <v>33</v>
      </c>
      <c r="AA30" s="18" t="s">
        <v>33</v>
      </c>
    </row>
    <row r="31" spans="1:27" s="12" customFormat="1" ht="47.25" x14ac:dyDescent="0.25">
      <c r="A31" s="16" t="s">
        <v>51</v>
      </c>
      <c r="B31" s="17" t="s">
        <v>52</v>
      </c>
      <c r="C31" s="18" t="s">
        <v>32</v>
      </c>
      <c r="D31" s="18" t="s">
        <v>33</v>
      </c>
      <c r="E31" s="18" t="s">
        <v>33</v>
      </c>
      <c r="F31" s="18" t="s">
        <v>33</v>
      </c>
      <c r="G31" s="18" t="s">
        <v>33</v>
      </c>
      <c r="H31" s="18" t="s">
        <v>33</v>
      </c>
      <c r="I31" s="18" t="s">
        <v>33</v>
      </c>
      <c r="J31" s="18" t="s">
        <v>33</v>
      </c>
      <c r="K31" s="18" t="s">
        <v>33</v>
      </c>
      <c r="L31" s="18" t="s">
        <v>33</v>
      </c>
      <c r="M31" s="18" t="s">
        <v>33</v>
      </c>
      <c r="N31" s="18" t="s">
        <v>33</v>
      </c>
      <c r="O31" s="18" t="s">
        <v>33</v>
      </c>
      <c r="P31" s="18" t="s">
        <v>33</v>
      </c>
      <c r="Q31" s="18" t="s">
        <v>33</v>
      </c>
      <c r="R31" s="18" t="s">
        <v>33</v>
      </c>
      <c r="S31" s="18" t="s">
        <v>33</v>
      </c>
      <c r="T31" s="18" t="s">
        <v>33</v>
      </c>
      <c r="U31" s="18" t="s">
        <v>33</v>
      </c>
      <c r="V31" s="18" t="s">
        <v>33</v>
      </c>
      <c r="W31" s="18" t="s">
        <v>33</v>
      </c>
      <c r="X31" s="18" t="s">
        <v>33</v>
      </c>
      <c r="Y31" s="18" t="s">
        <v>33</v>
      </c>
      <c r="Z31" s="18" t="s">
        <v>33</v>
      </c>
      <c r="AA31" s="18" t="s">
        <v>33</v>
      </c>
    </row>
    <row r="32" spans="1:27" s="12" customFormat="1" ht="47.25" x14ac:dyDescent="0.25">
      <c r="A32" s="16" t="s">
        <v>53</v>
      </c>
      <c r="B32" s="17" t="s">
        <v>54</v>
      </c>
      <c r="C32" s="18" t="s">
        <v>32</v>
      </c>
      <c r="D32" s="18" t="s">
        <v>33</v>
      </c>
      <c r="E32" s="18" t="s">
        <v>33</v>
      </c>
      <c r="F32" s="18" t="s">
        <v>33</v>
      </c>
      <c r="G32" s="18" t="s">
        <v>33</v>
      </c>
      <c r="H32" s="18" t="s">
        <v>33</v>
      </c>
      <c r="I32" s="18" t="s">
        <v>33</v>
      </c>
      <c r="J32" s="18" t="s">
        <v>33</v>
      </c>
      <c r="K32" s="18" t="s">
        <v>33</v>
      </c>
      <c r="L32" s="18" t="s">
        <v>33</v>
      </c>
      <c r="M32" s="18" t="s">
        <v>33</v>
      </c>
      <c r="N32" s="18" t="s">
        <v>33</v>
      </c>
      <c r="O32" s="18" t="s">
        <v>33</v>
      </c>
      <c r="P32" s="18" t="s">
        <v>33</v>
      </c>
      <c r="Q32" s="18" t="s">
        <v>33</v>
      </c>
      <c r="R32" s="18" t="s">
        <v>33</v>
      </c>
      <c r="S32" s="18" t="s">
        <v>33</v>
      </c>
      <c r="T32" s="18" t="s">
        <v>33</v>
      </c>
      <c r="U32" s="18" t="s">
        <v>33</v>
      </c>
      <c r="V32" s="18" t="s">
        <v>33</v>
      </c>
      <c r="W32" s="18" t="s">
        <v>33</v>
      </c>
      <c r="X32" s="18" t="s">
        <v>33</v>
      </c>
      <c r="Y32" s="18" t="s">
        <v>33</v>
      </c>
      <c r="Z32" s="18" t="s">
        <v>33</v>
      </c>
      <c r="AA32" s="18" t="s">
        <v>33</v>
      </c>
    </row>
    <row r="33" spans="1:27" s="12" customFormat="1" ht="31.5" x14ac:dyDescent="0.25">
      <c r="A33" s="16" t="s">
        <v>55</v>
      </c>
      <c r="B33" s="17" t="s">
        <v>56</v>
      </c>
      <c r="C33" s="18" t="s">
        <v>32</v>
      </c>
      <c r="D33" s="18" t="s">
        <v>33</v>
      </c>
      <c r="E33" s="18" t="s">
        <v>33</v>
      </c>
      <c r="F33" s="18" t="s">
        <v>33</v>
      </c>
      <c r="G33" s="18" t="s">
        <v>33</v>
      </c>
      <c r="H33" s="18" t="s">
        <v>33</v>
      </c>
      <c r="I33" s="18" t="s">
        <v>33</v>
      </c>
      <c r="J33" s="18" t="s">
        <v>33</v>
      </c>
      <c r="K33" s="18" t="s">
        <v>33</v>
      </c>
      <c r="L33" s="18" t="s">
        <v>33</v>
      </c>
      <c r="M33" s="18" t="s">
        <v>33</v>
      </c>
      <c r="N33" s="18" t="s">
        <v>33</v>
      </c>
      <c r="O33" s="18" t="s">
        <v>33</v>
      </c>
      <c r="P33" s="18" t="s">
        <v>33</v>
      </c>
      <c r="Q33" s="18" t="s">
        <v>33</v>
      </c>
      <c r="R33" s="18" t="s">
        <v>33</v>
      </c>
      <c r="S33" s="18" t="s">
        <v>33</v>
      </c>
      <c r="T33" s="18" t="s">
        <v>33</v>
      </c>
      <c r="U33" s="18" t="s">
        <v>33</v>
      </c>
      <c r="V33" s="18" t="s">
        <v>33</v>
      </c>
      <c r="W33" s="18" t="s">
        <v>33</v>
      </c>
      <c r="X33" s="18" t="s">
        <v>33</v>
      </c>
      <c r="Y33" s="18" t="s">
        <v>33</v>
      </c>
      <c r="Z33" s="18" t="s">
        <v>33</v>
      </c>
      <c r="AA33" s="18" t="s">
        <v>33</v>
      </c>
    </row>
    <row r="34" spans="1:27" s="12" customFormat="1" ht="31.5" x14ac:dyDescent="0.25">
      <c r="A34" s="16" t="s">
        <v>57</v>
      </c>
      <c r="B34" s="17" t="s">
        <v>58</v>
      </c>
      <c r="C34" s="18" t="s">
        <v>32</v>
      </c>
      <c r="D34" s="18" t="s">
        <v>33</v>
      </c>
      <c r="E34" s="18" t="s">
        <v>33</v>
      </c>
      <c r="F34" s="18" t="s">
        <v>33</v>
      </c>
      <c r="G34" s="18" t="s">
        <v>33</v>
      </c>
      <c r="H34" s="18" t="s">
        <v>33</v>
      </c>
      <c r="I34" s="18" t="s">
        <v>33</v>
      </c>
      <c r="J34" s="18" t="s">
        <v>33</v>
      </c>
      <c r="K34" s="18" t="s">
        <v>33</v>
      </c>
      <c r="L34" s="18" t="s">
        <v>33</v>
      </c>
      <c r="M34" s="18" t="s">
        <v>33</v>
      </c>
      <c r="N34" s="18" t="s">
        <v>33</v>
      </c>
      <c r="O34" s="18" t="s">
        <v>33</v>
      </c>
      <c r="P34" s="18" t="s">
        <v>33</v>
      </c>
      <c r="Q34" s="18" t="s">
        <v>33</v>
      </c>
      <c r="R34" s="18" t="s">
        <v>33</v>
      </c>
      <c r="S34" s="18" t="s">
        <v>33</v>
      </c>
      <c r="T34" s="18" t="s">
        <v>33</v>
      </c>
      <c r="U34" s="18" t="s">
        <v>33</v>
      </c>
      <c r="V34" s="18" t="s">
        <v>33</v>
      </c>
      <c r="W34" s="18" t="s">
        <v>33</v>
      </c>
      <c r="X34" s="18" t="s">
        <v>33</v>
      </c>
      <c r="Y34" s="18" t="s">
        <v>33</v>
      </c>
      <c r="Z34" s="18" t="s">
        <v>33</v>
      </c>
      <c r="AA34" s="18" t="s">
        <v>33</v>
      </c>
    </row>
    <row r="35" spans="1:27" s="12" customFormat="1" ht="47.25" x14ac:dyDescent="0.25">
      <c r="A35" s="16" t="s">
        <v>59</v>
      </c>
      <c r="B35" s="17" t="s">
        <v>60</v>
      </c>
      <c r="C35" s="18" t="s">
        <v>32</v>
      </c>
      <c r="D35" s="18" t="s">
        <v>33</v>
      </c>
      <c r="E35" s="18" t="s">
        <v>33</v>
      </c>
      <c r="F35" s="18" t="s">
        <v>33</v>
      </c>
      <c r="G35" s="18" t="s">
        <v>33</v>
      </c>
      <c r="H35" s="18" t="s">
        <v>33</v>
      </c>
      <c r="I35" s="18" t="s">
        <v>33</v>
      </c>
      <c r="J35" s="18" t="s">
        <v>33</v>
      </c>
      <c r="K35" s="18" t="s">
        <v>33</v>
      </c>
      <c r="L35" s="18" t="s">
        <v>33</v>
      </c>
      <c r="M35" s="18" t="s">
        <v>33</v>
      </c>
      <c r="N35" s="18" t="s">
        <v>33</v>
      </c>
      <c r="O35" s="18" t="s">
        <v>33</v>
      </c>
      <c r="P35" s="18" t="s">
        <v>33</v>
      </c>
      <c r="Q35" s="18" t="s">
        <v>33</v>
      </c>
      <c r="R35" s="18" t="s">
        <v>33</v>
      </c>
      <c r="S35" s="18" t="s">
        <v>33</v>
      </c>
      <c r="T35" s="18" t="s">
        <v>33</v>
      </c>
      <c r="U35" s="18" t="s">
        <v>33</v>
      </c>
      <c r="V35" s="18" t="s">
        <v>33</v>
      </c>
      <c r="W35" s="18" t="s">
        <v>33</v>
      </c>
      <c r="X35" s="18" t="s">
        <v>33</v>
      </c>
      <c r="Y35" s="18" t="s">
        <v>33</v>
      </c>
      <c r="Z35" s="18" t="s">
        <v>33</v>
      </c>
      <c r="AA35" s="18" t="s">
        <v>33</v>
      </c>
    </row>
    <row r="36" spans="1:27" s="12" customFormat="1" ht="31.5" x14ac:dyDescent="0.25">
      <c r="A36" s="16" t="s">
        <v>61</v>
      </c>
      <c r="B36" s="17" t="s">
        <v>62</v>
      </c>
      <c r="C36" s="18" t="s">
        <v>32</v>
      </c>
      <c r="D36" s="18" t="s">
        <v>33</v>
      </c>
      <c r="E36" s="18" t="s">
        <v>33</v>
      </c>
      <c r="F36" s="18" t="s">
        <v>33</v>
      </c>
      <c r="G36" s="18" t="s">
        <v>33</v>
      </c>
      <c r="H36" s="18" t="s">
        <v>33</v>
      </c>
      <c r="I36" s="18" t="s">
        <v>33</v>
      </c>
      <c r="J36" s="18" t="s">
        <v>33</v>
      </c>
      <c r="K36" s="18" t="s">
        <v>33</v>
      </c>
      <c r="L36" s="18" t="s">
        <v>33</v>
      </c>
      <c r="M36" s="18" t="s">
        <v>33</v>
      </c>
      <c r="N36" s="18" t="s">
        <v>33</v>
      </c>
      <c r="O36" s="18" t="s">
        <v>33</v>
      </c>
      <c r="P36" s="18" t="s">
        <v>33</v>
      </c>
      <c r="Q36" s="18" t="s">
        <v>33</v>
      </c>
      <c r="R36" s="18" t="s">
        <v>33</v>
      </c>
      <c r="S36" s="18" t="s">
        <v>33</v>
      </c>
      <c r="T36" s="18" t="s">
        <v>33</v>
      </c>
      <c r="U36" s="18" t="s">
        <v>33</v>
      </c>
      <c r="V36" s="18" t="s">
        <v>33</v>
      </c>
      <c r="W36" s="18" t="s">
        <v>33</v>
      </c>
      <c r="X36" s="18" t="s">
        <v>33</v>
      </c>
      <c r="Y36" s="18" t="s">
        <v>33</v>
      </c>
      <c r="Z36" s="18" t="s">
        <v>33</v>
      </c>
      <c r="AA36" s="18" t="s">
        <v>33</v>
      </c>
    </row>
    <row r="37" spans="1:27" s="12" customFormat="1" ht="31.5" x14ac:dyDescent="0.25">
      <c r="A37" s="16" t="s">
        <v>63</v>
      </c>
      <c r="B37" s="17" t="s">
        <v>64</v>
      </c>
      <c r="C37" s="18" t="s">
        <v>32</v>
      </c>
      <c r="D37" s="18" t="s">
        <v>33</v>
      </c>
      <c r="E37" s="18" t="s">
        <v>33</v>
      </c>
      <c r="F37" s="18" t="s">
        <v>33</v>
      </c>
      <c r="G37" s="18" t="s">
        <v>33</v>
      </c>
      <c r="H37" s="18" t="s">
        <v>33</v>
      </c>
      <c r="I37" s="18" t="s">
        <v>33</v>
      </c>
      <c r="J37" s="18" t="s">
        <v>33</v>
      </c>
      <c r="K37" s="18" t="s">
        <v>33</v>
      </c>
      <c r="L37" s="18" t="s">
        <v>33</v>
      </c>
      <c r="M37" s="18" t="s">
        <v>33</v>
      </c>
      <c r="N37" s="18" t="s">
        <v>33</v>
      </c>
      <c r="O37" s="18" t="s">
        <v>33</v>
      </c>
      <c r="P37" s="18" t="s">
        <v>33</v>
      </c>
      <c r="Q37" s="18" t="s">
        <v>33</v>
      </c>
      <c r="R37" s="18" t="s">
        <v>33</v>
      </c>
      <c r="S37" s="18" t="s">
        <v>33</v>
      </c>
      <c r="T37" s="18" t="s">
        <v>33</v>
      </c>
      <c r="U37" s="18" t="s">
        <v>33</v>
      </c>
      <c r="V37" s="18" t="s">
        <v>33</v>
      </c>
      <c r="W37" s="18" t="s">
        <v>33</v>
      </c>
      <c r="X37" s="18" t="s">
        <v>33</v>
      </c>
      <c r="Y37" s="18" t="s">
        <v>33</v>
      </c>
      <c r="Z37" s="18" t="s">
        <v>33</v>
      </c>
      <c r="AA37" s="18" t="s">
        <v>33</v>
      </c>
    </row>
    <row r="38" spans="1:27" s="12" customFormat="1" ht="31.5" x14ac:dyDescent="0.25">
      <c r="A38" s="16" t="s">
        <v>65</v>
      </c>
      <c r="B38" s="17" t="s">
        <v>66</v>
      </c>
      <c r="C38" s="18" t="s">
        <v>32</v>
      </c>
      <c r="D38" s="18" t="s">
        <v>33</v>
      </c>
      <c r="E38" s="18" t="s">
        <v>33</v>
      </c>
      <c r="F38" s="18" t="s">
        <v>33</v>
      </c>
      <c r="G38" s="18" t="s">
        <v>33</v>
      </c>
      <c r="H38" s="18" t="s">
        <v>33</v>
      </c>
      <c r="I38" s="18" t="s">
        <v>33</v>
      </c>
      <c r="J38" s="18" t="s">
        <v>33</v>
      </c>
      <c r="K38" s="18" t="s">
        <v>33</v>
      </c>
      <c r="L38" s="18" t="s">
        <v>33</v>
      </c>
      <c r="M38" s="18" t="s">
        <v>33</v>
      </c>
      <c r="N38" s="18" t="s">
        <v>33</v>
      </c>
      <c r="O38" s="18" t="s">
        <v>33</v>
      </c>
      <c r="P38" s="18" t="s">
        <v>33</v>
      </c>
      <c r="Q38" s="18" t="s">
        <v>33</v>
      </c>
      <c r="R38" s="18" t="s">
        <v>33</v>
      </c>
      <c r="S38" s="18" t="s">
        <v>33</v>
      </c>
      <c r="T38" s="18" t="s">
        <v>33</v>
      </c>
      <c r="U38" s="18" t="s">
        <v>33</v>
      </c>
      <c r="V38" s="18" t="s">
        <v>33</v>
      </c>
      <c r="W38" s="18" t="s">
        <v>33</v>
      </c>
      <c r="X38" s="18" t="s">
        <v>33</v>
      </c>
      <c r="Y38" s="18" t="s">
        <v>33</v>
      </c>
      <c r="Z38" s="18" t="s">
        <v>33</v>
      </c>
      <c r="AA38" s="18" t="s">
        <v>33</v>
      </c>
    </row>
    <row r="39" spans="1:27" s="12" customFormat="1" ht="63" x14ac:dyDescent="0.25">
      <c r="A39" s="16" t="s">
        <v>65</v>
      </c>
      <c r="B39" s="17" t="s">
        <v>67</v>
      </c>
      <c r="C39" s="18" t="s">
        <v>32</v>
      </c>
      <c r="D39" s="18" t="s">
        <v>33</v>
      </c>
      <c r="E39" s="18" t="s">
        <v>33</v>
      </c>
      <c r="F39" s="18" t="s">
        <v>33</v>
      </c>
      <c r="G39" s="18" t="s">
        <v>33</v>
      </c>
      <c r="H39" s="18" t="s">
        <v>33</v>
      </c>
      <c r="I39" s="18" t="s">
        <v>33</v>
      </c>
      <c r="J39" s="18" t="s">
        <v>33</v>
      </c>
      <c r="K39" s="18" t="s">
        <v>33</v>
      </c>
      <c r="L39" s="18" t="s">
        <v>33</v>
      </c>
      <c r="M39" s="18" t="s">
        <v>33</v>
      </c>
      <c r="N39" s="18" t="s">
        <v>33</v>
      </c>
      <c r="O39" s="18" t="s">
        <v>33</v>
      </c>
      <c r="P39" s="18" t="s">
        <v>33</v>
      </c>
      <c r="Q39" s="18" t="s">
        <v>33</v>
      </c>
      <c r="R39" s="18" t="s">
        <v>33</v>
      </c>
      <c r="S39" s="18" t="s">
        <v>33</v>
      </c>
      <c r="T39" s="18" t="s">
        <v>33</v>
      </c>
      <c r="U39" s="18" t="s">
        <v>33</v>
      </c>
      <c r="V39" s="18" t="s">
        <v>33</v>
      </c>
      <c r="W39" s="18" t="s">
        <v>33</v>
      </c>
      <c r="X39" s="18" t="s">
        <v>33</v>
      </c>
      <c r="Y39" s="18" t="s">
        <v>33</v>
      </c>
      <c r="Z39" s="18" t="s">
        <v>33</v>
      </c>
      <c r="AA39" s="18" t="s">
        <v>33</v>
      </c>
    </row>
    <row r="40" spans="1:27" s="12" customFormat="1" ht="63" x14ac:dyDescent="0.25">
      <c r="A40" s="16" t="s">
        <v>65</v>
      </c>
      <c r="B40" s="17" t="s">
        <v>68</v>
      </c>
      <c r="C40" s="18" t="s">
        <v>32</v>
      </c>
      <c r="D40" s="18" t="s">
        <v>33</v>
      </c>
      <c r="E40" s="18" t="s">
        <v>33</v>
      </c>
      <c r="F40" s="18" t="s">
        <v>33</v>
      </c>
      <c r="G40" s="18" t="s">
        <v>33</v>
      </c>
      <c r="H40" s="18" t="s">
        <v>33</v>
      </c>
      <c r="I40" s="18" t="s">
        <v>33</v>
      </c>
      <c r="J40" s="18" t="s">
        <v>33</v>
      </c>
      <c r="K40" s="18" t="s">
        <v>33</v>
      </c>
      <c r="L40" s="18" t="s">
        <v>33</v>
      </c>
      <c r="M40" s="18" t="s">
        <v>33</v>
      </c>
      <c r="N40" s="18" t="s">
        <v>33</v>
      </c>
      <c r="O40" s="18" t="s">
        <v>33</v>
      </c>
      <c r="P40" s="18" t="s">
        <v>33</v>
      </c>
      <c r="Q40" s="18" t="s">
        <v>33</v>
      </c>
      <c r="R40" s="18" t="s">
        <v>33</v>
      </c>
      <c r="S40" s="18" t="s">
        <v>33</v>
      </c>
      <c r="T40" s="18" t="s">
        <v>33</v>
      </c>
      <c r="U40" s="18" t="s">
        <v>33</v>
      </c>
      <c r="V40" s="18" t="s">
        <v>33</v>
      </c>
      <c r="W40" s="18" t="s">
        <v>33</v>
      </c>
      <c r="X40" s="18" t="s">
        <v>33</v>
      </c>
      <c r="Y40" s="18" t="s">
        <v>33</v>
      </c>
      <c r="Z40" s="18" t="s">
        <v>33</v>
      </c>
      <c r="AA40" s="18" t="s">
        <v>33</v>
      </c>
    </row>
    <row r="41" spans="1:27" s="12" customFormat="1" ht="63" x14ac:dyDescent="0.25">
      <c r="A41" s="16" t="s">
        <v>65</v>
      </c>
      <c r="B41" s="17" t="s">
        <v>69</v>
      </c>
      <c r="C41" s="18" t="s">
        <v>32</v>
      </c>
      <c r="D41" s="18" t="s">
        <v>33</v>
      </c>
      <c r="E41" s="18" t="s">
        <v>33</v>
      </c>
      <c r="F41" s="18" t="s">
        <v>33</v>
      </c>
      <c r="G41" s="18" t="s">
        <v>33</v>
      </c>
      <c r="H41" s="18" t="s">
        <v>33</v>
      </c>
      <c r="I41" s="18" t="s">
        <v>33</v>
      </c>
      <c r="J41" s="18" t="s">
        <v>33</v>
      </c>
      <c r="K41" s="18" t="s">
        <v>33</v>
      </c>
      <c r="L41" s="18" t="s">
        <v>33</v>
      </c>
      <c r="M41" s="18" t="s">
        <v>33</v>
      </c>
      <c r="N41" s="18" t="s">
        <v>33</v>
      </c>
      <c r="O41" s="18" t="s">
        <v>33</v>
      </c>
      <c r="P41" s="18" t="s">
        <v>33</v>
      </c>
      <c r="Q41" s="18" t="s">
        <v>33</v>
      </c>
      <c r="R41" s="18" t="s">
        <v>33</v>
      </c>
      <c r="S41" s="18" t="s">
        <v>33</v>
      </c>
      <c r="T41" s="18" t="s">
        <v>33</v>
      </c>
      <c r="U41" s="18" t="s">
        <v>33</v>
      </c>
      <c r="V41" s="18" t="s">
        <v>33</v>
      </c>
      <c r="W41" s="18" t="s">
        <v>33</v>
      </c>
      <c r="X41" s="18" t="s">
        <v>33</v>
      </c>
      <c r="Y41" s="18" t="s">
        <v>33</v>
      </c>
      <c r="Z41" s="18" t="s">
        <v>33</v>
      </c>
      <c r="AA41" s="18" t="s">
        <v>33</v>
      </c>
    </row>
    <row r="42" spans="1:27" s="12" customFormat="1" ht="31.5" x14ac:dyDescent="0.25">
      <c r="A42" s="16" t="s">
        <v>70</v>
      </c>
      <c r="B42" s="17" t="s">
        <v>66</v>
      </c>
      <c r="C42" s="18" t="s">
        <v>32</v>
      </c>
      <c r="D42" s="18" t="s">
        <v>33</v>
      </c>
      <c r="E42" s="18" t="s">
        <v>33</v>
      </c>
      <c r="F42" s="18" t="s">
        <v>33</v>
      </c>
      <c r="G42" s="18" t="s">
        <v>33</v>
      </c>
      <c r="H42" s="18" t="s">
        <v>33</v>
      </c>
      <c r="I42" s="18" t="s">
        <v>33</v>
      </c>
      <c r="J42" s="18" t="s">
        <v>33</v>
      </c>
      <c r="K42" s="18" t="s">
        <v>33</v>
      </c>
      <c r="L42" s="18" t="s">
        <v>33</v>
      </c>
      <c r="M42" s="18" t="s">
        <v>33</v>
      </c>
      <c r="N42" s="18" t="s">
        <v>33</v>
      </c>
      <c r="O42" s="18" t="s">
        <v>33</v>
      </c>
      <c r="P42" s="18" t="s">
        <v>33</v>
      </c>
      <c r="Q42" s="18" t="s">
        <v>33</v>
      </c>
      <c r="R42" s="18" t="s">
        <v>33</v>
      </c>
      <c r="S42" s="18" t="s">
        <v>33</v>
      </c>
      <c r="T42" s="18" t="s">
        <v>33</v>
      </c>
      <c r="U42" s="18" t="s">
        <v>33</v>
      </c>
      <c r="V42" s="18" t="s">
        <v>33</v>
      </c>
      <c r="W42" s="18" t="s">
        <v>33</v>
      </c>
      <c r="X42" s="18" t="s">
        <v>33</v>
      </c>
      <c r="Y42" s="18" t="s">
        <v>33</v>
      </c>
      <c r="Z42" s="18" t="s">
        <v>33</v>
      </c>
      <c r="AA42" s="18" t="s">
        <v>33</v>
      </c>
    </row>
    <row r="43" spans="1:27" s="12" customFormat="1" ht="63" x14ac:dyDescent="0.25">
      <c r="A43" s="16" t="s">
        <v>70</v>
      </c>
      <c r="B43" s="17" t="s">
        <v>67</v>
      </c>
      <c r="C43" s="18" t="s">
        <v>32</v>
      </c>
      <c r="D43" s="18" t="s">
        <v>33</v>
      </c>
      <c r="E43" s="18" t="s">
        <v>33</v>
      </c>
      <c r="F43" s="18" t="s">
        <v>33</v>
      </c>
      <c r="G43" s="18" t="s">
        <v>33</v>
      </c>
      <c r="H43" s="18" t="s">
        <v>33</v>
      </c>
      <c r="I43" s="18" t="s">
        <v>33</v>
      </c>
      <c r="J43" s="18" t="s">
        <v>33</v>
      </c>
      <c r="K43" s="18" t="s">
        <v>33</v>
      </c>
      <c r="L43" s="18" t="s">
        <v>33</v>
      </c>
      <c r="M43" s="18" t="s">
        <v>33</v>
      </c>
      <c r="N43" s="18" t="s">
        <v>33</v>
      </c>
      <c r="O43" s="18" t="s">
        <v>33</v>
      </c>
      <c r="P43" s="18" t="s">
        <v>33</v>
      </c>
      <c r="Q43" s="18" t="s">
        <v>33</v>
      </c>
      <c r="R43" s="18" t="s">
        <v>33</v>
      </c>
      <c r="S43" s="18" t="s">
        <v>33</v>
      </c>
      <c r="T43" s="18" t="s">
        <v>33</v>
      </c>
      <c r="U43" s="18" t="s">
        <v>33</v>
      </c>
      <c r="V43" s="18" t="s">
        <v>33</v>
      </c>
      <c r="W43" s="18" t="s">
        <v>33</v>
      </c>
      <c r="X43" s="18" t="s">
        <v>33</v>
      </c>
      <c r="Y43" s="18" t="s">
        <v>33</v>
      </c>
      <c r="Z43" s="18" t="s">
        <v>33</v>
      </c>
      <c r="AA43" s="18" t="s">
        <v>33</v>
      </c>
    </row>
    <row r="44" spans="1:27" s="12" customFormat="1" ht="63" x14ac:dyDescent="0.25">
      <c r="A44" s="16" t="s">
        <v>70</v>
      </c>
      <c r="B44" s="17" t="s">
        <v>68</v>
      </c>
      <c r="C44" s="18" t="s">
        <v>32</v>
      </c>
      <c r="D44" s="18" t="s">
        <v>33</v>
      </c>
      <c r="E44" s="18" t="s">
        <v>33</v>
      </c>
      <c r="F44" s="18" t="s">
        <v>33</v>
      </c>
      <c r="G44" s="18" t="s">
        <v>33</v>
      </c>
      <c r="H44" s="18" t="s">
        <v>33</v>
      </c>
      <c r="I44" s="18" t="s">
        <v>33</v>
      </c>
      <c r="J44" s="18" t="s">
        <v>33</v>
      </c>
      <c r="K44" s="18" t="s">
        <v>33</v>
      </c>
      <c r="L44" s="18" t="s">
        <v>33</v>
      </c>
      <c r="M44" s="18" t="s">
        <v>33</v>
      </c>
      <c r="N44" s="18" t="s">
        <v>33</v>
      </c>
      <c r="O44" s="18" t="s">
        <v>33</v>
      </c>
      <c r="P44" s="18" t="s">
        <v>33</v>
      </c>
      <c r="Q44" s="18" t="s">
        <v>33</v>
      </c>
      <c r="R44" s="18" t="s">
        <v>33</v>
      </c>
      <c r="S44" s="18" t="s">
        <v>33</v>
      </c>
      <c r="T44" s="18" t="s">
        <v>33</v>
      </c>
      <c r="U44" s="18" t="s">
        <v>33</v>
      </c>
      <c r="V44" s="18" t="s">
        <v>33</v>
      </c>
      <c r="W44" s="18" t="s">
        <v>33</v>
      </c>
      <c r="X44" s="18" t="s">
        <v>33</v>
      </c>
      <c r="Y44" s="18" t="s">
        <v>33</v>
      </c>
      <c r="Z44" s="18" t="s">
        <v>33</v>
      </c>
      <c r="AA44" s="18" t="s">
        <v>33</v>
      </c>
    </row>
    <row r="45" spans="1:27" s="12" customFormat="1" ht="63" x14ac:dyDescent="0.25">
      <c r="A45" s="16" t="s">
        <v>70</v>
      </c>
      <c r="B45" s="17" t="s">
        <v>71</v>
      </c>
      <c r="C45" s="18" t="s">
        <v>32</v>
      </c>
      <c r="D45" s="18" t="s">
        <v>33</v>
      </c>
      <c r="E45" s="18" t="s">
        <v>33</v>
      </c>
      <c r="F45" s="18" t="s">
        <v>33</v>
      </c>
      <c r="G45" s="18" t="s">
        <v>33</v>
      </c>
      <c r="H45" s="18" t="s">
        <v>33</v>
      </c>
      <c r="I45" s="18" t="s">
        <v>33</v>
      </c>
      <c r="J45" s="18" t="s">
        <v>33</v>
      </c>
      <c r="K45" s="18" t="s">
        <v>33</v>
      </c>
      <c r="L45" s="18" t="s">
        <v>33</v>
      </c>
      <c r="M45" s="18" t="s">
        <v>33</v>
      </c>
      <c r="N45" s="18" t="s">
        <v>33</v>
      </c>
      <c r="O45" s="18" t="s">
        <v>33</v>
      </c>
      <c r="P45" s="18" t="s">
        <v>33</v>
      </c>
      <c r="Q45" s="18" t="s">
        <v>33</v>
      </c>
      <c r="R45" s="18" t="s">
        <v>33</v>
      </c>
      <c r="S45" s="18" t="s">
        <v>33</v>
      </c>
      <c r="T45" s="18" t="s">
        <v>33</v>
      </c>
      <c r="U45" s="18" t="s">
        <v>33</v>
      </c>
      <c r="V45" s="18" t="s">
        <v>33</v>
      </c>
      <c r="W45" s="18" t="s">
        <v>33</v>
      </c>
      <c r="X45" s="18" t="s">
        <v>33</v>
      </c>
      <c r="Y45" s="18" t="s">
        <v>33</v>
      </c>
      <c r="Z45" s="18" t="s">
        <v>33</v>
      </c>
      <c r="AA45" s="18" t="s">
        <v>33</v>
      </c>
    </row>
    <row r="46" spans="1:27" s="12" customFormat="1" ht="63" x14ac:dyDescent="0.25">
      <c r="A46" s="16" t="s">
        <v>72</v>
      </c>
      <c r="B46" s="17" t="s">
        <v>73</v>
      </c>
      <c r="C46" s="18" t="s">
        <v>32</v>
      </c>
      <c r="D46" s="18" t="str">
        <f>D48</f>
        <v>нд</v>
      </c>
      <c r="E46" s="18" t="str">
        <f t="shared" ref="E46:AA46" si="13">E48</f>
        <v>нд</v>
      </c>
      <c r="F46" s="18" t="str">
        <f t="shared" si="13"/>
        <v>нд</v>
      </c>
      <c r="G46" s="18" t="str">
        <f t="shared" si="13"/>
        <v>нд</v>
      </c>
      <c r="H46" s="18" t="str">
        <f t="shared" si="13"/>
        <v>нд</v>
      </c>
      <c r="I46" s="18" t="str">
        <f t="shared" si="13"/>
        <v>нд</v>
      </c>
      <c r="J46" s="18" t="str">
        <f t="shared" si="13"/>
        <v>нд</v>
      </c>
      <c r="K46" s="18" t="str">
        <f t="shared" si="13"/>
        <v>нд</v>
      </c>
      <c r="L46" s="18" t="str">
        <f t="shared" si="13"/>
        <v>нд</v>
      </c>
      <c r="M46" s="18" t="str">
        <f t="shared" si="13"/>
        <v>нд</v>
      </c>
      <c r="N46" s="18" t="str">
        <f t="shared" ref="N46:O46" si="14">N48</f>
        <v>нд</v>
      </c>
      <c r="O46" s="18" t="str">
        <f t="shared" si="14"/>
        <v>нд</v>
      </c>
      <c r="P46" s="18" t="str">
        <f t="shared" si="13"/>
        <v>нд</v>
      </c>
      <c r="Q46" s="18" t="str">
        <f t="shared" si="13"/>
        <v>нд</v>
      </c>
      <c r="R46" s="18" t="str">
        <f t="shared" si="13"/>
        <v>нд</v>
      </c>
      <c r="S46" s="18" t="str">
        <f t="shared" si="13"/>
        <v>нд</v>
      </c>
      <c r="T46" s="18" t="str">
        <f t="shared" ref="T46:Y46" si="15">T48</f>
        <v>нд</v>
      </c>
      <c r="U46" s="18" t="str">
        <f t="shared" si="15"/>
        <v>нд</v>
      </c>
      <c r="V46" s="18" t="str">
        <f t="shared" si="15"/>
        <v>нд</v>
      </c>
      <c r="W46" s="18" t="str">
        <f t="shared" si="15"/>
        <v>нд</v>
      </c>
      <c r="X46" s="18" t="str">
        <f t="shared" si="15"/>
        <v>нд</v>
      </c>
      <c r="Y46" s="18" t="str">
        <f t="shared" si="15"/>
        <v>нд</v>
      </c>
      <c r="Z46" s="18" t="str">
        <f t="shared" si="13"/>
        <v>нд</v>
      </c>
      <c r="AA46" s="18" t="str">
        <f t="shared" si="13"/>
        <v>нд</v>
      </c>
    </row>
    <row r="47" spans="1:27" s="12" customFormat="1" ht="47.25" x14ac:dyDescent="0.25">
      <c r="A47" s="16" t="s">
        <v>74</v>
      </c>
      <c r="B47" s="17" t="s">
        <v>75</v>
      </c>
      <c r="C47" s="18" t="s">
        <v>32</v>
      </c>
      <c r="D47" s="18" t="s">
        <v>33</v>
      </c>
      <c r="E47" s="18" t="s">
        <v>33</v>
      </c>
      <c r="F47" s="18" t="s">
        <v>33</v>
      </c>
      <c r="G47" s="18" t="s">
        <v>33</v>
      </c>
      <c r="H47" s="18" t="s">
        <v>33</v>
      </c>
      <c r="I47" s="18" t="s">
        <v>33</v>
      </c>
      <c r="J47" s="18" t="s">
        <v>33</v>
      </c>
      <c r="K47" s="18" t="s">
        <v>33</v>
      </c>
      <c r="L47" s="18" t="s">
        <v>33</v>
      </c>
      <c r="M47" s="18" t="s">
        <v>33</v>
      </c>
      <c r="N47" s="18" t="s">
        <v>33</v>
      </c>
      <c r="O47" s="18" t="s">
        <v>33</v>
      </c>
      <c r="P47" s="18" t="s">
        <v>33</v>
      </c>
      <c r="Q47" s="18" t="s">
        <v>33</v>
      </c>
      <c r="R47" s="18" t="s">
        <v>33</v>
      </c>
      <c r="S47" s="18" t="s">
        <v>33</v>
      </c>
      <c r="T47" s="18" t="s">
        <v>33</v>
      </c>
      <c r="U47" s="18" t="s">
        <v>33</v>
      </c>
      <c r="V47" s="18" t="s">
        <v>33</v>
      </c>
      <c r="W47" s="18" t="s">
        <v>33</v>
      </c>
      <c r="X47" s="18" t="s">
        <v>33</v>
      </c>
      <c r="Y47" s="18" t="s">
        <v>33</v>
      </c>
      <c r="Z47" s="18" t="s">
        <v>33</v>
      </c>
      <c r="AA47" s="18" t="s">
        <v>33</v>
      </c>
    </row>
    <row r="48" spans="1:27" s="12" customFormat="1" ht="47.25" x14ac:dyDescent="0.25">
      <c r="A48" s="16" t="s">
        <v>76</v>
      </c>
      <c r="B48" s="17" t="s">
        <v>77</v>
      </c>
      <c r="C48" s="18" t="s">
        <v>32</v>
      </c>
      <c r="D48" s="18" t="str">
        <f>D49</f>
        <v>нд</v>
      </c>
      <c r="E48" s="18" t="str">
        <f t="shared" ref="E48:AA48" si="16">E49</f>
        <v>нд</v>
      </c>
      <c r="F48" s="18" t="str">
        <f t="shared" si="16"/>
        <v>нд</v>
      </c>
      <c r="G48" s="18" t="str">
        <f t="shared" si="16"/>
        <v>нд</v>
      </c>
      <c r="H48" s="18" t="str">
        <f t="shared" si="16"/>
        <v>нд</v>
      </c>
      <c r="I48" s="18" t="str">
        <f t="shared" si="16"/>
        <v>нд</v>
      </c>
      <c r="J48" s="18" t="str">
        <f t="shared" si="16"/>
        <v>нд</v>
      </c>
      <c r="K48" s="18" t="str">
        <f t="shared" si="16"/>
        <v>нд</v>
      </c>
      <c r="L48" s="18" t="str">
        <f t="shared" si="16"/>
        <v>нд</v>
      </c>
      <c r="M48" s="18" t="str">
        <f t="shared" si="16"/>
        <v>нд</v>
      </c>
      <c r="N48" s="18" t="str">
        <f t="shared" si="16"/>
        <v>нд</v>
      </c>
      <c r="O48" s="18" t="str">
        <f t="shared" si="16"/>
        <v>нд</v>
      </c>
      <c r="P48" s="18" t="str">
        <f t="shared" si="16"/>
        <v>нд</v>
      </c>
      <c r="Q48" s="18" t="str">
        <f t="shared" si="16"/>
        <v>нд</v>
      </c>
      <c r="R48" s="18" t="str">
        <f t="shared" si="16"/>
        <v>нд</v>
      </c>
      <c r="S48" s="18" t="str">
        <f t="shared" si="16"/>
        <v>нд</v>
      </c>
      <c r="T48" s="18" t="str">
        <f t="shared" si="16"/>
        <v>нд</v>
      </c>
      <c r="U48" s="18" t="str">
        <f t="shared" si="16"/>
        <v>нд</v>
      </c>
      <c r="V48" s="18" t="str">
        <f t="shared" si="16"/>
        <v>нд</v>
      </c>
      <c r="W48" s="18" t="str">
        <f t="shared" si="16"/>
        <v>нд</v>
      </c>
      <c r="X48" s="18" t="str">
        <f t="shared" si="16"/>
        <v>нд</v>
      </c>
      <c r="Y48" s="18" t="str">
        <f t="shared" si="16"/>
        <v>нд</v>
      </c>
      <c r="Z48" s="18" t="str">
        <f t="shared" si="16"/>
        <v>нд</v>
      </c>
      <c r="AA48" s="18" t="str">
        <f t="shared" si="16"/>
        <v>нд</v>
      </c>
    </row>
    <row r="49" spans="1:27" s="12" customFormat="1" ht="47.25" customHeight="1" x14ac:dyDescent="0.25">
      <c r="A49" s="21" t="s">
        <v>137</v>
      </c>
      <c r="B49" s="22" t="str">
        <f>'[1]МО 2025-2030'!$C$8</f>
        <v>Реконструкция РУ 10 кВ ТП № 17027, ГО Химки, мкр Новогорск (замена в распределительном устройстве 10 кВ ячеек - 11 штук)</v>
      </c>
      <c r="C49" s="23" t="str">
        <f>'[1]МО 2025-2030'!$B$8</f>
        <v>P_TP17027_RU10</v>
      </c>
      <c r="D49" s="18" t="s">
        <v>33</v>
      </c>
      <c r="E49" s="18" t="s">
        <v>33</v>
      </c>
      <c r="F49" s="18" t="s">
        <v>33</v>
      </c>
      <c r="G49" s="18" t="s">
        <v>33</v>
      </c>
      <c r="H49" s="18" t="s">
        <v>33</v>
      </c>
      <c r="I49" s="18" t="s">
        <v>33</v>
      </c>
      <c r="J49" s="18" t="s">
        <v>33</v>
      </c>
      <c r="K49" s="18" t="s">
        <v>33</v>
      </c>
      <c r="L49" s="18" t="s">
        <v>33</v>
      </c>
      <c r="M49" s="18" t="s">
        <v>33</v>
      </c>
      <c r="N49" s="18" t="s">
        <v>33</v>
      </c>
      <c r="O49" s="18" t="s">
        <v>33</v>
      </c>
      <c r="P49" s="18" t="s">
        <v>33</v>
      </c>
      <c r="Q49" s="18" t="s">
        <v>33</v>
      </c>
      <c r="R49" s="18" t="s">
        <v>33</v>
      </c>
      <c r="S49" s="18" t="s">
        <v>33</v>
      </c>
      <c r="T49" s="18" t="s">
        <v>33</v>
      </c>
      <c r="U49" s="18" t="s">
        <v>33</v>
      </c>
      <c r="V49" s="18" t="s">
        <v>33</v>
      </c>
      <c r="W49" s="18" t="s">
        <v>33</v>
      </c>
      <c r="X49" s="18" t="s">
        <v>33</v>
      </c>
      <c r="Y49" s="18" t="s">
        <v>33</v>
      </c>
      <c r="Z49" s="18" t="s">
        <v>33</v>
      </c>
      <c r="AA49" s="18" t="s">
        <v>33</v>
      </c>
    </row>
    <row r="50" spans="1:27" s="12" customFormat="1" ht="31.5" x14ac:dyDescent="0.25">
      <c r="A50" s="16" t="s">
        <v>78</v>
      </c>
      <c r="B50" s="17" t="s">
        <v>79</v>
      </c>
      <c r="C50" s="18" t="s">
        <v>32</v>
      </c>
      <c r="D50" s="18" t="s">
        <v>33</v>
      </c>
      <c r="E50" s="18" t="s">
        <v>33</v>
      </c>
      <c r="F50" s="18" t="s">
        <v>33</v>
      </c>
      <c r="G50" s="18" t="s">
        <v>33</v>
      </c>
      <c r="H50" s="18" t="s">
        <v>33</v>
      </c>
      <c r="I50" s="19" t="str">
        <f t="shared" ref="I50:N50" si="17">I63</f>
        <v>нд</v>
      </c>
      <c r="J50" s="19">
        <f t="shared" si="17"/>
        <v>101.86541999979219</v>
      </c>
      <c r="K50" s="19">
        <f t="shared" si="17"/>
        <v>98.809457405498421</v>
      </c>
      <c r="L50" s="19">
        <f t="shared" si="17"/>
        <v>95.845173675533474</v>
      </c>
      <c r="M50" s="19">
        <f t="shared" si="17"/>
        <v>92.969818466167467</v>
      </c>
      <c r="N50" s="19">
        <f t="shared" si="17"/>
        <v>90.180723910582444</v>
      </c>
      <c r="O50" s="19">
        <f>O63</f>
        <v>479.670593457574</v>
      </c>
      <c r="P50" s="19" t="str">
        <f t="shared" ref="P50:Y50" si="18">P63</f>
        <v>нд</v>
      </c>
      <c r="Q50" s="19" t="str">
        <f t="shared" si="18"/>
        <v>нд</v>
      </c>
      <c r="R50" s="19" t="str">
        <f t="shared" si="18"/>
        <v>нд</v>
      </c>
      <c r="S50" s="19" t="str">
        <f t="shared" si="18"/>
        <v>нд</v>
      </c>
      <c r="T50" s="19" t="str">
        <f t="shared" si="18"/>
        <v>нд</v>
      </c>
      <c r="U50" s="19">
        <f t="shared" si="18"/>
        <v>393.78930000000003</v>
      </c>
      <c r="V50" s="19">
        <f t="shared" si="18"/>
        <v>429.12946999999997</v>
      </c>
      <c r="W50" s="19">
        <f t="shared" si="18"/>
        <v>416.25558999999998</v>
      </c>
      <c r="X50" s="19">
        <f t="shared" si="18"/>
        <v>403.76792</v>
      </c>
      <c r="Y50" s="19">
        <f t="shared" si="18"/>
        <v>391.65488999999997</v>
      </c>
      <c r="Z50" s="19">
        <f>Z63</f>
        <v>2034.5971699999998</v>
      </c>
      <c r="AA50" s="18" t="s">
        <v>33</v>
      </c>
    </row>
    <row r="51" spans="1:27" s="12" customFormat="1" ht="47.25" x14ac:dyDescent="0.25">
      <c r="A51" s="16" t="s">
        <v>80</v>
      </c>
      <c r="B51" s="17" t="s">
        <v>81</v>
      </c>
      <c r="C51" s="18" t="s">
        <v>32</v>
      </c>
      <c r="D51" s="18" t="s">
        <v>33</v>
      </c>
      <c r="E51" s="18" t="s">
        <v>33</v>
      </c>
      <c r="F51" s="18" t="s">
        <v>33</v>
      </c>
      <c r="G51" s="18" t="s">
        <v>33</v>
      </c>
      <c r="H51" s="18" t="s">
        <v>33</v>
      </c>
      <c r="I51" s="18" t="s">
        <v>33</v>
      </c>
      <c r="J51" s="18" t="s">
        <v>33</v>
      </c>
      <c r="K51" s="18" t="s">
        <v>33</v>
      </c>
      <c r="L51" s="18" t="s">
        <v>33</v>
      </c>
      <c r="M51" s="18" t="s">
        <v>33</v>
      </c>
      <c r="N51" s="18" t="s">
        <v>33</v>
      </c>
      <c r="O51" s="18" t="s">
        <v>33</v>
      </c>
      <c r="P51" s="18" t="s">
        <v>33</v>
      </c>
      <c r="Q51" s="18" t="s">
        <v>33</v>
      </c>
      <c r="R51" s="18" t="s">
        <v>33</v>
      </c>
      <c r="S51" s="18" t="s">
        <v>33</v>
      </c>
      <c r="T51" s="18" t="s">
        <v>33</v>
      </c>
      <c r="U51" s="18" t="s">
        <v>33</v>
      </c>
      <c r="V51" s="18" t="s">
        <v>33</v>
      </c>
      <c r="W51" s="18" t="s">
        <v>33</v>
      </c>
      <c r="X51" s="18" t="s">
        <v>33</v>
      </c>
      <c r="Y51" s="18" t="s">
        <v>33</v>
      </c>
      <c r="Z51" s="18" t="s">
        <v>33</v>
      </c>
      <c r="AA51" s="18" t="s">
        <v>33</v>
      </c>
    </row>
    <row r="52" spans="1:27" s="12" customFormat="1" ht="31.5" x14ac:dyDescent="0.25">
      <c r="A52" s="16" t="s">
        <v>82</v>
      </c>
      <c r="B52" s="17" t="s">
        <v>83</v>
      </c>
      <c r="C52" s="18" t="s">
        <v>32</v>
      </c>
      <c r="D52" s="18" t="s">
        <v>33</v>
      </c>
      <c r="E52" s="18" t="s">
        <v>33</v>
      </c>
      <c r="F52" s="18" t="s">
        <v>33</v>
      </c>
      <c r="G52" s="18" t="s">
        <v>33</v>
      </c>
      <c r="H52" s="18" t="s">
        <v>33</v>
      </c>
      <c r="I52" s="18" t="s">
        <v>33</v>
      </c>
      <c r="J52" s="18" t="s">
        <v>33</v>
      </c>
      <c r="K52" s="18" t="s">
        <v>33</v>
      </c>
      <c r="L52" s="18" t="s">
        <v>33</v>
      </c>
      <c r="M52" s="18" t="s">
        <v>33</v>
      </c>
      <c r="N52" s="18" t="s">
        <v>33</v>
      </c>
      <c r="O52" s="18" t="s">
        <v>33</v>
      </c>
      <c r="P52" s="18" t="s">
        <v>33</v>
      </c>
      <c r="Q52" s="18" t="s">
        <v>33</v>
      </c>
      <c r="R52" s="18" t="s">
        <v>33</v>
      </c>
      <c r="S52" s="18" t="s">
        <v>33</v>
      </c>
      <c r="T52" s="18" t="s">
        <v>33</v>
      </c>
      <c r="U52" s="18" t="s">
        <v>33</v>
      </c>
      <c r="V52" s="18" t="s">
        <v>33</v>
      </c>
      <c r="W52" s="18" t="s">
        <v>33</v>
      </c>
      <c r="X52" s="18" t="s">
        <v>33</v>
      </c>
      <c r="Y52" s="18" t="s">
        <v>33</v>
      </c>
      <c r="Z52" s="18" t="s">
        <v>33</v>
      </c>
      <c r="AA52" s="18" t="s">
        <v>33</v>
      </c>
    </row>
    <row r="53" spans="1:27" s="12" customFormat="1" ht="47.25" x14ac:dyDescent="0.25">
      <c r="A53" s="34" t="s">
        <v>164</v>
      </c>
      <c r="B53" s="35" t="str">
        <f>'[1]План ИПР по МО 2025-2030'!$B$26</f>
        <v>Реконструкция ТП № 2541 (замена силового трансформатора ТМГ-160 кВА на ТМГ-400 кВА), ГО Солнечногорский, д. Чашниково, КП Лисичкин лес</v>
      </c>
      <c r="C53" s="23" t="str">
        <f>'[1]План ИПР по МО 2025-2030'!$B$31</f>
        <v>Q_TP2541</v>
      </c>
      <c r="D53" s="18" t="s">
        <v>33</v>
      </c>
      <c r="E53" s="18" t="s">
        <v>33</v>
      </c>
      <c r="F53" s="18" t="s">
        <v>33</v>
      </c>
      <c r="G53" s="18" t="s">
        <v>33</v>
      </c>
      <c r="H53" s="18" t="s">
        <v>33</v>
      </c>
      <c r="I53" s="18" t="s">
        <v>33</v>
      </c>
      <c r="J53" s="18" t="s">
        <v>33</v>
      </c>
      <c r="K53" s="18" t="s">
        <v>33</v>
      </c>
      <c r="L53" s="18" t="s">
        <v>33</v>
      </c>
      <c r="M53" s="18" t="s">
        <v>33</v>
      </c>
      <c r="N53" s="18" t="s">
        <v>33</v>
      </c>
      <c r="O53" s="18" t="s">
        <v>33</v>
      </c>
      <c r="P53" s="18" t="s">
        <v>33</v>
      </c>
      <c r="Q53" s="18" t="s">
        <v>33</v>
      </c>
      <c r="R53" s="18" t="s">
        <v>33</v>
      </c>
      <c r="S53" s="18" t="s">
        <v>33</v>
      </c>
      <c r="T53" s="18" t="s">
        <v>33</v>
      </c>
      <c r="U53" s="18" t="s">
        <v>33</v>
      </c>
      <c r="V53" s="18" t="s">
        <v>33</v>
      </c>
      <c r="W53" s="18" t="s">
        <v>33</v>
      </c>
      <c r="X53" s="18" t="s">
        <v>33</v>
      </c>
      <c r="Y53" s="18" t="s">
        <v>33</v>
      </c>
      <c r="Z53" s="18" t="s">
        <v>33</v>
      </c>
      <c r="AA53" s="18" t="s">
        <v>33</v>
      </c>
    </row>
    <row r="54" spans="1:27" s="12" customFormat="1" ht="47.25" x14ac:dyDescent="0.25">
      <c r="A54" s="34" t="s">
        <v>165</v>
      </c>
      <c r="B54" s="35" t="str">
        <f>'[1]План ИПР по МО 2025-2030'!$B$32</f>
        <v>Реконструкция ТП № 3158 (замена силового трансформатора ТМГ-160 кВА на ТМГ-250 кВА), ГО Истринский, д. Котово, мкр Балтия, КП Дача 9-18</v>
      </c>
      <c r="C54" s="23" t="str">
        <f>'[1]План ИПР по МО 2025-2030'!$B$37</f>
        <v>Q_TP3158</v>
      </c>
      <c r="D54" s="18" t="s">
        <v>33</v>
      </c>
      <c r="E54" s="18" t="s">
        <v>33</v>
      </c>
      <c r="F54" s="18" t="s">
        <v>33</v>
      </c>
      <c r="G54" s="18" t="s">
        <v>33</v>
      </c>
      <c r="H54" s="18" t="s">
        <v>33</v>
      </c>
      <c r="I54" s="18" t="s">
        <v>33</v>
      </c>
      <c r="J54" s="18" t="s">
        <v>33</v>
      </c>
      <c r="K54" s="18" t="s">
        <v>33</v>
      </c>
      <c r="L54" s="18" t="s">
        <v>33</v>
      </c>
      <c r="M54" s="18" t="s">
        <v>33</v>
      </c>
      <c r="N54" s="18" t="s">
        <v>33</v>
      </c>
      <c r="O54" s="18" t="s">
        <v>33</v>
      </c>
      <c r="P54" s="18" t="s">
        <v>33</v>
      </c>
      <c r="Q54" s="18" t="s">
        <v>33</v>
      </c>
      <c r="R54" s="18" t="s">
        <v>33</v>
      </c>
      <c r="S54" s="18" t="s">
        <v>33</v>
      </c>
      <c r="T54" s="18" t="s">
        <v>33</v>
      </c>
      <c r="U54" s="18" t="s">
        <v>33</v>
      </c>
      <c r="V54" s="18" t="s">
        <v>33</v>
      </c>
      <c r="W54" s="18" t="s">
        <v>33</v>
      </c>
      <c r="X54" s="18" t="s">
        <v>33</v>
      </c>
      <c r="Y54" s="18" t="s">
        <v>33</v>
      </c>
      <c r="Z54" s="18" t="s">
        <v>33</v>
      </c>
      <c r="AA54" s="18" t="s">
        <v>33</v>
      </c>
    </row>
    <row r="55" spans="1:27" s="12" customFormat="1" ht="31.5" x14ac:dyDescent="0.25">
      <c r="A55" s="16" t="s">
        <v>84</v>
      </c>
      <c r="B55" s="17" t="s">
        <v>85</v>
      </c>
      <c r="C55" s="18" t="s">
        <v>32</v>
      </c>
      <c r="D55" s="18" t="s">
        <v>33</v>
      </c>
      <c r="E55" s="18" t="s">
        <v>33</v>
      </c>
      <c r="F55" s="18" t="s">
        <v>33</v>
      </c>
      <c r="G55" s="18" t="s">
        <v>33</v>
      </c>
      <c r="H55" s="18" t="s">
        <v>33</v>
      </c>
      <c r="I55" s="18" t="s">
        <v>33</v>
      </c>
      <c r="J55" s="18" t="s">
        <v>33</v>
      </c>
      <c r="K55" s="18" t="s">
        <v>33</v>
      </c>
      <c r="L55" s="18" t="s">
        <v>33</v>
      </c>
      <c r="M55" s="18" t="s">
        <v>33</v>
      </c>
      <c r="N55" s="18" t="s">
        <v>33</v>
      </c>
      <c r="O55" s="18" t="s">
        <v>33</v>
      </c>
      <c r="P55" s="18" t="s">
        <v>33</v>
      </c>
      <c r="Q55" s="18" t="s">
        <v>33</v>
      </c>
      <c r="R55" s="18" t="s">
        <v>33</v>
      </c>
      <c r="S55" s="18" t="s">
        <v>33</v>
      </c>
      <c r="T55" s="18" t="s">
        <v>33</v>
      </c>
      <c r="U55" s="18" t="s">
        <v>33</v>
      </c>
      <c r="V55" s="18" t="s">
        <v>33</v>
      </c>
      <c r="W55" s="18" t="s">
        <v>33</v>
      </c>
      <c r="X55" s="18" t="s">
        <v>33</v>
      </c>
      <c r="Y55" s="18" t="s">
        <v>33</v>
      </c>
      <c r="Z55" s="18" t="s">
        <v>33</v>
      </c>
      <c r="AA55" s="18" t="s">
        <v>33</v>
      </c>
    </row>
    <row r="56" spans="1:27" s="12" customFormat="1" ht="31.5" x14ac:dyDescent="0.25">
      <c r="A56" s="16" t="s">
        <v>86</v>
      </c>
      <c r="B56" s="17" t="s">
        <v>87</v>
      </c>
      <c r="C56" s="18" t="s">
        <v>32</v>
      </c>
      <c r="D56" s="18" t="s">
        <v>33</v>
      </c>
      <c r="E56" s="18" t="s">
        <v>33</v>
      </c>
      <c r="F56" s="18" t="s">
        <v>33</v>
      </c>
      <c r="G56" s="18" t="s">
        <v>33</v>
      </c>
      <c r="H56" s="18" t="s">
        <v>33</v>
      </c>
      <c r="I56" s="18" t="s">
        <v>33</v>
      </c>
      <c r="J56" s="18" t="s">
        <v>33</v>
      </c>
      <c r="K56" s="18" t="s">
        <v>33</v>
      </c>
      <c r="L56" s="18" t="s">
        <v>33</v>
      </c>
      <c r="M56" s="18" t="s">
        <v>33</v>
      </c>
      <c r="N56" s="18" t="s">
        <v>33</v>
      </c>
      <c r="O56" s="18" t="s">
        <v>33</v>
      </c>
      <c r="P56" s="18" t="s">
        <v>33</v>
      </c>
      <c r="Q56" s="18" t="s">
        <v>33</v>
      </c>
      <c r="R56" s="18" t="s">
        <v>33</v>
      </c>
      <c r="S56" s="18" t="s">
        <v>33</v>
      </c>
      <c r="T56" s="18" t="s">
        <v>33</v>
      </c>
      <c r="U56" s="18" t="s">
        <v>33</v>
      </c>
      <c r="V56" s="18" t="s">
        <v>33</v>
      </c>
      <c r="W56" s="18" t="s">
        <v>33</v>
      </c>
      <c r="X56" s="18" t="s">
        <v>33</v>
      </c>
      <c r="Y56" s="18" t="s">
        <v>33</v>
      </c>
      <c r="Z56" s="18" t="s">
        <v>33</v>
      </c>
      <c r="AA56" s="18" t="s">
        <v>33</v>
      </c>
    </row>
    <row r="57" spans="1:27" s="12" customFormat="1" x14ac:dyDescent="0.25">
      <c r="A57" s="16" t="s">
        <v>88</v>
      </c>
      <c r="B57" s="17" t="s">
        <v>89</v>
      </c>
      <c r="C57" s="18" t="s">
        <v>32</v>
      </c>
      <c r="D57" s="18" t="s">
        <v>33</v>
      </c>
      <c r="E57" s="18" t="s">
        <v>33</v>
      </c>
      <c r="F57" s="18" t="s">
        <v>33</v>
      </c>
      <c r="G57" s="18" t="s">
        <v>33</v>
      </c>
      <c r="H57" s="18" t="s">
        <v>33</v>
      </c>
      <c r="I57" s="18" t="s">
        <v>33</v>
      </c>
      <c r="J57" s="18" t="s">
        <v>33</v>
      </c>
      <c r="K57" s="18" t="s">
        <v>33</v>
      </c>
      <c r="L57" s="18" t="s">
        <v>33</v>
      </c>
      <c r="M57" s="18" t="s">
        <v>33</v>
      </c>
      <c r="N57" s="18" t="s">
        <v>33</v>
      </c>
      <c r="O57" s="18" t="s">
        <v>33</v>
      </c>
      <c r="P57" s="18" t="s">
        <v>33</v>
      </c>
      <c r="Q57" s="18" t="s">
        <v>33</v>
      </c>
      <c r="R57" s="18" t="s">
        <v>33</v>
      </c>
      <c r="S57" s="18" t="s">
        <v>33</v>
      </c>
      <c r="T57" s="18" t="s">
        <v>33</v>
      </c>
      <c r="U57" s="18" t="s">
        <v>33</v>
      </c>
      <c r="V57" s="18" t="s">
        <v>33</v>
      </c>
      <c r="W57" s="18" t="s">
        <v>33</v>
      </c>
      <c r="X57" s="18" t="s">
        <v>33</v>
      </c>
      <c r="Y57" s="18" t="s">
        <v>33</v>
      </c>
      <c r="Z57" s="18" t="s">
        <v>33</v>
      </c>
      <c r="AA57" s="18" t="s">
        <v>33</v>
      </c>
    </row>
    <row r="58" spans="1:27" s="12" customFormat="1" ht="102" customHeight="1" x14ac:dyDescent="0.25">
      <c r="A58" s="16" t="s">
        <v>132</v>
      </c>
      <c r="B58" s="24" t="s">
        <v>133</v>
      </c>
      <c r="C58" s="18" t="s">
        <v>134</v>
      </c>
      <c r="D58" s="18" t="s">
        <v>33</v>
      </c>
      <c r="E58" s="18" t="s">
        <v>33</v>
      </c>
      <c r="F58" s="18" t="s">
        <v>33</v>
      </c>
      <c r="G58" s="18" t="s">
        <v>33</v>
      </c>
      <c r="H58" s="18" t="s">
        <v>33</v>
      </c>
      <c r="I58" s="18" t="s">
        <v>33</v>
      </c>
      <c r="J58" s="18" t="s">
        <v>33</v>
      </c>
      <c r="K58" s="18" t="s">
        <v>33</v>
      </c>
      <c r="L58" s="18" t="s">
        <v>33</v>
      </c>
      <c r="M58" s="18" t="s">
        <v>33</v>
      </c>
      <c r="N58" s="18" t="s">
        <v>33</v>
      </c>
      <c r="O58" s="18" t="s">
        <v>33</v>
      </c>
      <c r="P58" s="18" t="s">
        <v>33</v>
      </c>
      <c r="Q58" s="18" t="s">
        <v>33</v>
      </c>
      <c r="R58" s="18" t="s">
        <v>33</v>
      </c>
      <c r="S58" s="18" t="s">
        <v>33</v>
      </c>
      <c r="T58" s="18" t="s">
        <v>33</v>
      </c>
      <c r="U58" s="18" t="s">
        <v>33</v>
      </c>
      <c r="V58" s="18" t="s">
        <v>33</v>
      </c>
      <c r="W58" s="18" t="s">
        <v>33</v>
      </c>
      <c r="X58" s="18" t="s">
        <v>33</v>
      </c>
      <c r="Y58" s="18" t="s">
        <v>33</v>
      </c>
      <c r="Z58" s="18" t="s">
        <v>33</v>
      </c>
      <c r="AA58" s="18" t="s">
        <v>33</v>
      </c>
    </row>
    <row r="59" spans="1:27" s="12" customFormat="1" ht="102" customHeight="1" x14ac:dyDescent="0.25">
      <c r="A59" s="25" t="s">
        <v>136</v>
      </c>
      <c r="B59" s="26" t="str">
        <f>'[1]МО 2025-2030'!$C$25</f>
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</c>
      <c r="C59" s="27" t="str">
        <f>'[1]МО 2025-2030'!$B$25</f>
        <v>P_KL10_ F.506,F.505</v>
      </c>
      <c r="D59" s="18" t="s">
        <v>33</v>
      </c>
      <c r="E59" s="18" t="s">
        <v>33</v>
      </c>
      <c r="F59" s="18" t="s">
        <v>33</v>
      </c>
      <c r="G59" s="18" t="s">
        <v>33</v>
      </c>
      <c r="H59" s="18" t="s">
        <v>33</v>
      </c>
      <c r="I59" s="18" t="s">
        <v>33</v>
      </c>
      <c r="J59" s="18" t="s">
        <v>33</v>
      </c>
      <c r="K59" s="18" t="s">
        <v>33</v>
      </c>
      <c r="L59" s="18" t="s">
        <v>33</v>
      </c>
      <c r="M59" s="18" t="s">
        <v>33</v>
      </c>
      <c r="N59" s="18" t="s">
        <v>33</v>
      </c>
      <c r="O59" s="18" t="s">
        <v>33</v>
      </c>
      <c r="P59" s="18" t="s">
        <v>33</v>
      </c>
      <c r="Q59" s="18" t="s">
        <v>33</v>
      </c>
      <c r="R59" s="18" t="s">
        <v>33</v>
      </c>
      <c r="S59" s="18" t="s">
        <v>33</v>
      </c>
      <c r="T59" s="18" t="s">
        <v>33</v>
      </c>
      <c r="U59" s="18" t="s">
        <v>33</v>
      </c>
      <c r="V59" s="18" t="s">
        <v>33</v>
      </c>
      <c r="W59" s="18" t="s">
        <v>33</v>
      </c>
      <c r="X59" s="18" t="s">
        <v>33</v>
      </c>
      <c r="Y59" s="18" t="s">
        <v>33</v>
      </c>
      <c r="Z59" s="18" t="s">
        <v>33</v>
      </c>
      <c r="AA59" s="18" t="s">
        <v>33</v>
      </c>
    </row>
    <row r="60" spans="1:27" s="12" customFormat="1" ht="102" customHeight="1" x14ac:dyDescent="0.25">
      <c r="A60" s="31" t="s">
        <v>162</v>
      </c>
      <c r="B60" s="32" t="str">
        <f>'[1]План ИПР по МО 2025-2030'!$B$38</f>
        <v>Реконструкция участка КЛ-6кВ (Ф.21) с ПС-61 в направлении РТП-4: от РУ-6кВ ПС-61 до места врезки в КЛ-6кВ (L=0,455 км), МО, г.Подольск, ул. Железнодорожная</v>
      </c>
      <c r="C60" s="33" t="str">
        <f>'[1]План ИПР по МО 2025-2030'!$B$43</f>
        <v>Q_KL_F21_PS61RTP4</v>
      </c>
      <c r="D60" s="18" t="s">
        <v>33</v>
      </c>
      <c r="E60" s="18" t="s">
        <v>33</v>
      </c>
      <c r="F60" s="18" t="s">
        <v>33</v>
      </c>
      <c r="G60" s="18" t="s">
        <v>33</v>
      </c>
      <c r="H60" s="18" t="s">
        <v>33</v>
      </c>
      <c r="I60" s="18" t="s">
        <v>33</v>
      </c>
      <c r="J60" s="18" t="s">
        <v>33</v>
      </c>
      <c r="K60" s="18" t="s">
        <v>33</v>
      </c>
      <c r="L60" s="18" t="s">
        <v>33</v>
      </c>
      <c r="M60" s="18" t="s">
        <v>33</v>
      </c>
      <c r="N60" s="18" t="s">
        <v>33</v>
      </c>
      <c r="O60" s="18" t="s">
        <v>33</v>
      </c>
      <c r="P60" s="18" t="s">
        <v>33</v>
      </c>
      <c r="Q60" s="18" t="s">
        <v>33</v>
      </c>
      <c r="R60" s="18" t="s">
        <v>33</v>
      </c>
      <c r="S60" s="18" t="s">
        <v>33</v>
      </c>
      <c r="T60" s="18" t="s">
        <v>33</v>
      </c>
      <c r="U60" s="18" t="s">
        <v>33</v>
      </c>
      <c r="V60" s="18" t="s">
        <v>33</v>
      </c>
      <c r="W60" s="18" t="s">
        <v>33</v>
      </c>
      <c r="X60" s="18" t="s">
        <v>33</v>
      </c>
      <c r="Y60" s="18" t="s">
        <v>33</v>
      </c>
      <c r="Z60" s="18" t="s">
        <v>33</v>
      </c>
      <c r="AA60" s="18" t="s">
        <v>33</v>
      </c>
    </row>
    <row r="61" spans="1:27" s="12" customFormat="1" ht="102" customHeight="1" x14ac:dyDescent="0.25">
      <c r="A61" s="31" t="s">
        <v>163</v>
      </c>
      <c r="B61" s="32" t="str">
        <f>'[1]План ИПР по МО 2025-2030'!$B$44</f>
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</c>
      <c r="C61" s="33" t="str">
        <f>'[1]План ИПР по МО 2025-2030'!$B$49</f>
        <v>Q_KL_F1_PS596RP36</v>
      </c>
      <c r="D61" s="18" t="s">
        <v>33</v>
      </c>
      <c r="E61" s="18" t="s">
        <v>33</v>
      </c>
      <c r="F61" s="18" t="s">
        <v>33</v>
      </c>
      <c r="G61" s="18" t="s">
        <v>33</v>
      </c>
      <c r="H61" s="18" t="s">
        <v>33</v>
      </c>
      <c r="I61" s="18" t="s">
        <v>33</v>
      </c>
      <c r="J61" s="18" t="s">
        <v>33</v>
      </c>
      <c r="K61" s="18" t="s">
        <v>33</v>
      </c>
      <c r="L61" s="18" t="s">
        <v>33</v>
      </c>
      <c r="M61" s="18" t="s">
        <v>33</v>
      </c>
      <c r="N61" s="18" t="s">
        <v>33</v>
      </c>
      <c r="O61" s="18" t="s">
        <v>33</v>
      </c>
      <c r="P61" s="18" t="s">
        <v>33</v>
      </c>
      <c r="Q61" s="18" t="s">
        <v>33</v>
      </c>
      <c r="R61" s="18" t="s">
        <v>33</v>
      </c>
      <c r="S61" s="18" t="s">
        <v>33</v>
      </c>
      <c r="T61" s="18" t="s">
        <v>33</v>
      </c>
      <c r="U61" s="18" t="s">
        <v>33</v>
      </c>
      <c r="V61" s="18" t="s">
        <v>33</v>
      </c>
      <c r="W61" s="18" t="s">
        <v>33</v>
      </c>
      <c r="X61" s="18" t="s">
        <v>33</v>
      </c>
      <c r="Y61" s="18" t="s">
        <v>33</v>
      </c>
      <c r="Z61" s="18" t="s">
        <v>33</v>
      </c>
      <c r="AA61" s="18" t="s">
        <v>33</v>
      </c>
    </row>
    <row r="62" spans="1:27" s="12" customFormat="1" ht="31.5" x14ac:dyDescent="0.25">
      <c r="A62" s="16" t="s">
        <v>90</v>
      </c>
      <c r="B62" s="24" t="s">
        <v>91</v>
      </c>
      <c r="C62" s="18" t="s">
        <v>32</v>
      </c>
      <c r="D62" s="18" t="s">
        <v>33</v>
      </c>
      <c r="E62" s="18" t="s">
        <v>33</v>
      </c>
      <c r="F62" s="18" t="s">
        <v>33</v>
      </c>
      <c r="G62" s="18" t="s">
        <v>33</v>
      </c>
      <c r="H62" s="18" t="s">
        <v>33</v>
      </c>
      <c r="I62" s="18" t="s">
        <v>33</v>
      </c>
      <c r="J62" s="18" t="s">
        <v>33</v>
      </c>
      <c r="K62" s="18" t="s">
        <v>33</v>
      </c>
      <c r="L62" s="18" t="s">
        <v>33</v>
      </c>
      <c r="M62" s="18" t="s">
        <v>33</v>
      </c>
      <c r="N62" s="18" t="s">
        <v>33</v>
      </c>
      <c r="O62" s="18" t="s">
        <v>33</v>
      </c>
      <c r="P62" s="18" t="s">
        <v>33</v>
      </c>
      <c r="Q62" s="18" t="s">
        <v>33</v>
      </c>
      <c r="R62" s="18" t="s">
        <v>33</v>
      </c>
      <c r="S62" s="18" t="s">
        <v>33</v>
      </c>
      <c r="T62" s="18" t="s">
        <v>33</v>
      </c>
      <c r="U62" s="18" t="s">
        <v>33</v>
      </c>
      <c r="V62" s="18" t="s">
        <v>33</v>
      </c>
      <c r="W62" s="18" t="s">
        <v>33</v>
      </c>
      <c r="X62" s="18" t="s">
        <v>33</v>
      </c>
      <c r="Y62" s="18" t="s">
        <v>33</v>
      </c>
      <c r="Z62" s="18" t="s">
        <v>33</v>
      </c>
      <c r="AA62" s="18" t="s">
        <v>33</v>
      </c>
    </row>
    <row r="63" spans="1:27" s="12" customFormat="1" ht="31.5" x14ac:dyDescent="0.25">
      <c r="A63" s="16" t="s">
        <v>92</v>
      </c>
      <c r="B63" s="17" t="s">
        <v>93</v>
      </c>
      <c r="C63" s="18" t="s">
        <v>32</v>
      </c>
      <c r="D63" s="18" t="s">
        <v>33</v>
      </c>
      <c r="E63" s="18" t="s">
        <v>33</v>
      </c>
      <c r="F63" s="18" t="s">
        <v>33</v>
      </c>
      <c r="G63" s="18" t="s">
        <v>33</v>
      </c>
      <c r="H63" s="18" t="s">
        <v>33</v>
      </c>
      <c r="I63" s="18" t="s">
        <v>33</v>
      </c>
      <c r="J63" s="19">
        <f t="shared" ref="J63:N63" si="19">J68+J70</f>
        <v>101.86541999979219</v>
      </c>
      <c r="K63" s="19">
        <f>K68+K70</f>
        <v>98.809457405498421</v>
      </c>
      <c r="L63" s="19">
        <f t="shared" si="19"/>
        <v>95.845173675533474</v>
      </c>
      <c r="M63" s="19">
        <f t="shared" si="19"/>
        <v>92.969818466167467</v>
      </c>
      <c r="N63" s="19">
        <f t="shared" si="19"/>
        <v>90.180723910582444</v>
      </c>
      <c r="O63" s="19">
        <f>O68+O70</f>
        <v>479.670593457574</v>
      </c>
      <c r="P63" s="18" t="s">
        <v>33</v>
      </c>
      <c r="Q63" s="18" t="s">
        <v>33</v>
      </c>
      <c r="R63" s="18" t="s">
        <v>33</v>
      </c>
      <c r="S63" s="18" t="s">
        <v>33</v>
      </c>
      <c r="T63" s="18" t="s">
        <v>33</v>
      </c>
      <c r="U63" s="19">
        <f t="shared" ref="U63:X63" si="20">U68+U70</f>
        <v>393.78930000000003</v>
      </c>
      <c r="V63" s="19">
        <f t="shared" si="20"/>
        <v>429.12946999999997</v>
      </c>
      <c r="W63" s="19">
        <f t="shared" si="20"/>
        <v>416.25558999999998</v>
      </c>
      <c r="X63" s="19">
        <f t="shared" si="20"/>
        <v>403.76792</v>
      </c>
      <c r="Y63" s="19">
        <f>Y68+Y70</f>
        <v>391.65488999999997</v>
      </c>
      <c r="Z63" s="19">
        <f>Z68+Z70</f>
        <v>2034.5971699999998</v>
      </c>
      <c r="AA63" s="18" t="s">
        <v>33</v>
      </c>
    </row>
    <row r="64" spans="1:27" s="12" customFormat="1" ht="31.5" x14ac:dyDescent="0.25">
      <c r="A64" s="16" t="s">
        <v>94</v>
      </c>
      <c r="B64" s="17" t="s">
        <v>95</v>
      </c>
      <c r="C64" s="18" t="s">
        <v>32</v>
      </c>
      <c r="D64" s="18" t="s">
        <v>33</v>
      </c>
      <c r="E64" s="18" t="s">
        <v>33</v>
      </c>
      <c r="F64" s="18" t="s">
        <v>33</v>
      </c>
      <c r="G64" s="18" t="s">
        <v>33</v>
      </c>
      <c r="H64" s="18" t="s">
        <v>33</v>
      </c>
      <c r="I64" s="18" t="s">
        <v>33</v>
      </c>
      <c r="J64" s="18" t="s">
        <v>33</v>
      </c>
      <c r="K64" s="18" t="s">
        <v>33</v>
      </c>
      <c r="L64" s="18" t="s">
        <v>33</v>
      </c>
      <c r="M64" s="18" t="s">
        <v>33</v>
      </c>
      <c r="N64" s="18" t="s">
        <v>33</v>
      </c>
      <c r="O64" s="18" t="s">
        <v>33</v>
      </c>
      <c r="P64" s="18" t="s">
        <v>33</v>
      </c>
      <c r="Q64" s="18" t="s">
        <v>33</v>
      </c>
      <c r="R64" s="18" t="s">
        <v>33</v>
      </c>
      <c r="S64" s="18" t="s">
        <v>33</v>
      </c>
      <c r="T64" s="18" t="s">
        <v>33</v>
      </c>
      <c r="U64" s="18" t="s">
        <v>33</v>
      </c>
      <c r="V64" s="18" t="s">
        <v>33</v>
      </c>
      <c r="W64" s="18" t="s">
        <v>33</v>
      </c>
      <c r="X64" s="18" t="s">
        <v>33</v>
      </c>
      <c r="Y64" s="18" t="s">
        <v>33</v>
      </c>
      <c r="Z64" s="18" t="s">
        <v>33</v>
      </c>
      <c r="AA64" s="18" t="s">
        <v>33</v>
      </c>
    </row>
    <row r="65" spans="1:27" s="12" customFormat="1" ht="31.5" x14ac:dyDescent="0.25">
      <c r="A65" s="16" t="s">
        <v>96</v>
      </c>
      <c r="B65" s="17" t="s">
        <v>97</v>
      </c>
      <c r="C65" s="18" t="s">
        <v>32</v>
      </c>
      <c r="D65" s="18" t="s">
        <v>33</v>
      </c>
      <c r="E65" s="18" t="s">
        <v>33</v>
      </c>
      <c r="F65" s="18" t="s">
        <v>33</v>
      </c>
      <c r="G65" s="18" t="s">
        <v>33</v>
      </c>
      <c r="H65" s="18" t="s">
        <v>33</v>
      </c>
      <c r="I65" s="18" t="s">
        <v>33</v>
      </c>
      <c r="J65" s="18" t="s">
        <v>33</v>
      </c>
      <c r="K65" s="18" t="s">
        <v>33</v>
      </c>
      <c r="L65" s="18" t="s">
        <v>33</v>
      </c>
      <c r="M65" s="18" t="s">
        <v>33</v>
      </c>
      <c r="N65" s="18" t="s">
        <v>33</v>
      </c>
      <c r="O65" s="18" t="s">
        <v>33</v>
      </c>
      <c r="P65" s="18" t="s">
        <v>33</v>
      </c>
      <c r="Q65" s="18" t="s">
        <v>33</v>
      </c>
      <c r="R65" s="18" t="s">
        <v>33</v>
      </c>
      <c r="S65" s="18" t="s">
        <v>33</v>
      </c>
      <c r="T65" s="18" t="s">
        <v>33</v>
      </c>
      <c r="U65" s="18" t="s">
        <v>33</v>
      </c>
      <c r="V65" s="18" t="s">
        <v>33</v>
      </c>
      <c r="W65" s="18" t="s">
        <v>33</v>
      </c>
      <c r="X65" s="18" t="s">
        <v>33</v>
      </c>
      <c r="Y65" s="18" t="s">
        <v>33</v>
      </c>
      <c r="Z65" s="18" t="s">
        <v>33</v>
      </c>
      <c r="AA65" s="18" t="s">
        <v>33</v>
      </c>
    </row>
    <row r="66" spans="1:27" s="12" customFormat="1" ht="31.5" x14ac:dyDescent="0.25">
      <c r="A66" s="16" t="s">
        <v>98</v>
      </c>
      <c r="B66" s="17" t="s">
        <v>99</v>
      </c>
      <c r="C66" s="18" t="s">
        <v>32</v>
      </c>
      <c r="D66" s="18" t="s">
        <v>33</v>
      </c>
      <c r="E66" s="18" t="s">
        <v>33</v>
      </c>
      <c r="F66" s="18" t="s">
        <v>33</v>
      </c>
      <c r="G66" s="18" t="s">
        <v>33</v>
      </c>
      <c r="H66" s="18" t="s">
        <v>33</v>
      </c>
      <c r="I66" s="18" t="s">
        <v>33</v>
      </c>
      <c r="J66" s="18" t="s">
        <v>33</v>
      </c>
      <c r="K66" s="18" t="s">
        <v>33</v>
      </c>
      <c r="L66" s="18" t="s">
        <v>33</v>
      </c>
      <c r="M66" s="18" t="s">
        <v>33</v>
      </c>
      <c r="N66" s="18" t="s">
        <v>33</v>
      </c>
      <c r="O66" s="18" t="s">
        <v>33</v>
      </c>
      <c r="P66" s="18" t="s">
        <v>33</v>
      </c>
      <c r="Q66" s="18" t="s">
        <v>33</v>
      </c>
      <c r="R66" s="18" t="s">
        <v>33</v>
      </c>
      <c r="S66" s="18" t="s">
        <v>33</v>
      </c>
      <c r="T66" s="18" t="s">
        <v>33</v>
      </c>
      <c r="U66" s="18" t="s">
        <v>33</v>
      </c>
      <c r="V66" s="18" t="s">
        <v>33</v>
      </c>
      <c r="W66" s="18" t="s">
        <v>33</v>
      </c>
      <c r="X66" s="18" t="s">
        <v>33</v>
      </c>
      <c r="Y66" s="18" t="s">
        <v>33</v>
      </c>
      <c r="Z66" s="18" t="s">
        <v>33</v>
      </c>
      <c r="AA66" s="18" t="s">
        <v>33</v>
      </c>
    </row>
    <row r="67" spans="1:27" s="12" customFormat="1" ht="31.5" x14ac:dyDescent="0.25">
      <c r="A67" s="16" t="s">
        <v>100</v>
      </c>
      <c r="B67" s="17" t="s">
        <v>101</v>
      </c>
      <c r="C67" s="18" t="s">
        <v>32</v>
      </c>
      <c r="D67" s="18" t="s">
        <v>33</v>
      </c>
      <c r="E67" s="18" t="s">
        <v>33</v>
      </c>
      <c r="F67" s="18" t="s">
        <v>33</v>
      </c>
      <c r="G67" s="18" t="s">
        <v>33</v>
      </c>
      <c r="H67" s="18" t="s">
        <v>33</v>
      </c>
      <c r="I67" s="18" t="s">
        <v>33</v>
      </c>
      <c r="J67" s="18" t="s">
        <v>33</v>
      </c>
      <c r="K67" s="18" t="s">
        <v>33</v>
      </c>
      <c r="L67" s="18" t="s">
        <v>33</v>
      </c>
      <c r="M67" s="18" t="s">
        <v>33</v>
      </c>
      <c r="N67" s="18" t="s">
        <v>33</v>
      </c>
      <c r="O67" s="18" t="s">
        <v>33</v>
      </c>
      <c r="P67" s="18" t="s">
        <v>33</v>
      </c>
      <c r="Q67" s="18" t="s">
        <v>33</v>
      </c>
      <c r="R67" s="18" t="s">
        <v>33</v>
      </c>
      <c r="S67" s="18" t="s">
        <v>33</v>
      </c>
      <c r="T67" s="18" t="s">
        <v>33</v>
      </c>
      <c r="U67" s="18" t="s">
        <v>33</v>
      </c>
      <c r="V67" s="18" t="s">
        <v>33</v>
      </c>
      <c r="W67" s="18" t="s">
        <v>33</v>
      </c>
      <c r="X67" s="18" t="s">
        <v>33</v>
      </c>
      <c r="Y67" s="18" t="s">
        <v>33</v>
      </c>
      <c r="Z67" s="18" t="s">
        <v>33</v>
      </c>
      <c r="AA67" s="18" t="s">
        <v>33</v>
      </c>
    </row>
    <row r="68" spans="1:27" s="12" customFormat="1" ht="31.5" x14ac:dyDescent="0.25">
      <c r="A68" s="16" t="s">
        <v>102</v>
      </c>
      <c r="B68" s="17" t="s">
        <v>103</v>
      </c>
      <c r="C68" s="18" t="s">
        <v>32</v>
      </c>
      <c r="D68" s="18" t="s">
        <v>33</v>
      </c>
      <c r="E68" s="18" t="s">
        <v>33</v>
      </c>
      <c r="F68" s="18" t="s">
        <v>33</v>
      </c>
      <c r="G68" s="18" t="s">
        <v>33</v>
      </c>
      <c r="H68" s="18" t="s">
        <v>33</v>
      </c>
      <c r="I68" s="18" t="s">
        <v>33</v>
      </c>
      <c r="J68" s="19">
        <f t="shared" ref="J68:N68" si="21">J69</f>
        <v>97.946804809792198</v>
      </c>
      <c r="K68" s="19">
        <f t="shared" si="21"/>
        <v>95.008400665498428</v>
      </c>
      <c r="L68" s="19">
        <f t="shared" si="21"/>
        <v>92.158148645533473</v>
      </c>
      <c r="M68" s="19">
        <f t="shared" si="21"/>
        <v>89.393404186167473</v>
      </c>
      <c r="N68" s="19">
        <f t="shared" si="21"/>
        <v>86.71160206058245</v>
      </c>
      <c r="O68" s="19">
        <f>O69</f>
        <v>461.21836036757401</v>
      </c>
      <c r="P68" s="19" t="str">
        <f t="shared" ref="P68:Z68" si="22">P69</f>
        <v>нд</v>
      </c>
      <c r="Q68" s="19" t="str">
        <f t="shared" si="22"/>
        <v>нд</v>
      </c>
      <c r="R68" s="19" t="str">
        <f t="shared" si="22"/>
        <v>нд</v>
      </c>
      <c r="S68" s="19" t="str">
        <f t="shared" si="22"/>
        <v>нд</v>
      </c>
      <c r="T68" s="19" t="str">
        <f t="shared" si="22"/>
        <v>нд</v>
      </c>
      <c r="U68" s="19">
        <f t="shared" si="22"/>
        <v>378.64080000000001</v>
      </c>
      <c r="V68" s="19">
        <f t="shared" si="22"/>
        <v>412.62147999999996</v>
      </c>
      <c r="W68" s="19">
        <f t="shared" si="22"/>
        <v>400.24284</v>
      </c>
      <c r="X68" s="19">
        <f t="shared" si="22"/>
        <v>388.23554999999999</v>
      </c>
      <c r="Y68" s="19">
        <f t="shared" si="22"/>
        <v>376.58848999999998</v>
      </c>
      <c r="Z68" s="19">
        <f t="shared" si="22"/>
        <v>1956.3291599999998</v>
      </c>
      <c r="AA68" s="18" t="s">
        <v>33</v>
      </c>
    </row>
    <row r="69" spans="1:27" s="12" customFormat="1" ht="173.25" x14ac:dyDescent="0.25">
      <c r="A69" s="16" t="s">
        <v>138</v>
      </c>
      <c r="B69" s="17" t="str">
        <f>'[1]МО 2025-2030'!$C$12</f>
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</c>
      <c r="C69" s="23" t="str">
        <f>'[1]МО 2025-2030'!$B$12</f>
        <v>P_AIISKUE_0,4_MO</v>
      </c>
      <c r="D69" s="18" t="s">
        <v>33</v>
      </c>
      <c r="E69" s="18" t="s">
        <v>33</v>
      </c>
      <c r="F69" s="18" t="s">
        <v>33</v>
      </c>
      <c r="G69" s="18" t="s">
        <v>33</v>
      </c>
      <c r="H69" s="18" t="s">
        <v>33</v>
      </c>
      <c r="I69" s="19" t="s">
        <v>33</v>
      </c>
      <c r="J69" s="19">
        <v>97.946804809792198</v>
      </c>
      <c r="K69" s="19">
        <v>95.008400665498428</v>
      </c>
      <c r="L69" s="19">
        <v>92.158148645533473</v>
      </c>
      <c r="M69" s="19">
        <v>89.393404186167473</v>
      </c>
      <c r="N69" s="19">
        <v>86.71160206058245</v>
      </c>
      <c r="O69" s="19">
        <f>SUM(J69:N69)</f>
        <v>461.21836036757401</v>
      </c>
      <c r="P69" s="18" t="s">
        <v>33</v>
      </c>
      <c r="Q69" s="18" t="s">
        <v>33</v>
      </c>
      <c r="R69" s="18" t="s">
        <v>33</v>
      </c>
      <c r="S69" s="18" t="s">
        <v>33</v>
      </c>
      <c r="T69" s="18" t="s">
        <v>33</v>
      </c>
      <c r="U69" s="19">
        <f>0.3786408*1000</f>
        <v>378.64080000000001</v>
      </c>
      <c r="V69" s="19">
        <f>0.41262148*1000</f>
        <v>412.62147999999996</v>
      </c>
      <c r="W69" s="19">
        <f>0.40024284*1000</f>
        <v>400.24284</v>
      </c>
      <c r="X69" s="19">
        <f>0.38823555*1000</f>
        <v>388.23554999999999</v>
      </c>
      <c r="Y69" s="19">
        <f>0.37658849*1000</f>
        <v>376.58848999999998</v>
      </c>
      <c r="Z69" s="19">
        <f>SUM(U69:Y69)</f>
        <v>1956.3291599999998</v>
      </c>
      <c r="AA69" s="18" t="s">
        <v>33</v>
      </c>
    </row>
    <row r="70" spans="1:27" s="12" customFormat="1" ht="31.5" x14ac:dyDescent="0.25">
      <c r="A70" s="16" t="s">
        <v>104</v>
      </c>
      <c r="B70" s="17" t="s">
        <v>105</v>
      </c>
      <c r="C70" s="23" t="s">
        <v>32</v>
      </c>
      <c r="D70" s="18" t="s">
        <v>33</v>
      </c>
      <c r="E70" s="18" t="s">
        <v>33</v>
      </c>
      <c r="F70" s="18" t="s">
        <v>33</v>
      </c>
      <c r="G70" s="18" t="s">
        <v>33</v>
      </c>
      <c r="H70" s="18" t="s">
        <v>33</v>
      </c>
      <c r="I70" s="19" t="s">
        <v>33</v>
      </c>
      <c r="J70" s="19">
        <f t="shared" ref="J70:N70" si="23">J71</f>
        <v>3.9186151900000001</v>
      </c>
      <c r="K70" s="19">
        <f t="shared" si="23"/>
        <v>3.8010567399999999</v>
      </c>
      <c r="L70" s="19">
        <f t="shared" si="23"/>
        <v>3.68702503</v>
      </c>
      <c r="M70" s="19">
        <f t="shared" si="23"/>
        <v>3.5764142799999998</v>
      </c>
      <c r="N70" s="19">
        <f t="shared" si="23"/>
        <v>3.4691218500000001</v>
      </c>
      <c r="O70" s="19">
        <f>O71</f>
        <v>18.45223309</v>
      </c>
      <c r="P70" s="19" t="str">
        <f t="shared" ref="P70:Y70" si="24">P71</f>
        <v>нд</v>
      </c>
      <c r="Q70" s="19" t="str">
        <f t="shared" si="24"/>
        <v>нд</v>
      </c>
      <c r="R70" s="19" t="str">
        <f t="shared" si="24"/>
        <v>нд</v>
      </c>
      <c r="S70" s="19" t="str">
        <f t="shared" si="24"/>
        <v>нд</v>
      </c>
      <c r="T70" s="19" t="str">
        <f t="shared" si="24"/>
        <v>нд</v>
      </c>
      <c r="U70" s="19">
        <f t="shared" si="24"/>
        <v>15.1485</v>
      </c>
      <c r="V70" s="19">
        <f t="shared" si="24"/>
        <v>16.507989999999999</v>
      </c>
      <c r="W70" s="19">
        <f t="shared" si="24"/>
        <v>16.01275</v>
      </c>
      <c r="X70" s="19">
        <f t="shared" si="24"/>
        <v>15.53237</v>
      </c>
      <c r="Y70" s="19">
        <f t="shared" si="24"/>
        <v>15.0664</v>
      </c>
      <c r="Z70" s="19">
        <f t="shared" ref="Z70" si="25">SUM(U70:Y70)</f>
        <v>78.268010000000004</v>
      </c>
      <c r="AA70" s="18" t="s">
        <v>33</v>
      </c>
    </row>
    <row r="71" spans="1:27" s="12" customFormat="1" ht="126" x14ac:dyDescent="0.25">
      <c r="A71" s="16" t="s">
        <v>139</v>
      </c>
      <c r="B71" s="17" t="str">
        <f>'[1]МО 2025-2030'!$C$19</f>
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</c>
      <c r="C71" s="23" t="str">
        <f>'[1]МО 2025-2030'!$B$19</f>
        <v>P_AIISKUE_10_MO</v>
      </c>
      <c r="D71" s="18" t="s">
        <v>33</v>
      </c>
      <c r="E71" s="18" t="s">
        <v>33</v>
      </c>
      <c r="F71" s="18" t="s">
        <v>33</v>
      </c>
      <c r="G71" s="18" t="s">
        <v>33</v>
      </c>
      <c r="H71" s="18" t="s">
        <v>33</v>
      </c>
      <c r="I71" s="19" t="s">
        <v>33</v>
      </c>
      <c r="J71" s="19">
        <f>3.91861519</f>
        <v>3.9186151900000001</v>
      </c>
      <c r="K71" s="19">
        <f>3.80105674</f>
        <v>3.8010567399999999</v>
      </c>
      <c r="L71" s="19">
        <f>3.68702503</f>
        <v>3.68702503</v>
      </c>
      <c r="M71" s="19">
        <f>3.57641428</f>
        <v>3.5764142799999998</v>
      </c>
      <c r="N71" s="19">
        <f>3.46912185</f>
        <v>3.4691218500000001</v>
      </c>
      <c r="O71" s="19">
        <f>SUM(J71:N71)</f>
        <v>18.45223309</v>
      </c>
      <c r="P71" s="18" t="s">
        <v>33</v>
      </c>
      <c r="Q71" s="18" t="s">
        <v>33</v>
      </c>
      <c r="R71" s="18" t="s">
        <v>33</v>
      </c>
      <c r="S71" s="18" t="s">
        <v>33</v>
      </c>
      <c r="T71" s="18" t="s">
        <v>33</v>
      </c>
      <c r="U71" s="19">
        <f>0.0151485*1000</f>
        <v>15.1485</v>
      </c>
      <c r="V71" s="19">
        <f>0.01650799*1000</f>
        <v>16.507989999999999</v>
      </c>
      <c r="W71" s="19">
        <f>0.01601275*1000</f>
        <v>16.01275</v>
      </c>
      <c r="X71" s="19">
        <f>0.01553237*1000</f>
        <v>15.53237</v>
      </c>
      <c r="Y71" s="19">
        <f>0.0150664*1000</f>
        <v>15.0664</v>
      </c>
      <c r="Z71" s="19">
        <f>SUM(U71:Y71)</f>
        <v>78.268010000000004</v>
      </c>
      <c r="AA71" s="18" t="s">
        <v>33</v>
      </c>
    </row>
    <row r="72" spans="1:27" s="12" customFormat="1" ht="31.5" x14ac:dyDescent="0.25">
      <c r="A72" s="16" t="s">
        <v>106</v>
      </c>
      <c r="B72" s="17" t="s">
        <v>107</v>
      </c>
      <c r="C72" s="18" t="s">
        <v>32</v>
      </c>
      <c r="D72" s="18" t="s">
        <v>33</v>
      </c>
      <c r="E72" s="18" t="s">
        <v>33</v>
      </c>
      <c r="F72" s="18" t="s">
        <v>33</v>
      </c>
      <c r="G72" s="18" t="s">
        <v>33</v>
      </c>
      <c r="H72" s="18" t="s">
        <v>33</v>
      </c>
      <c r="I72" s="18" t="s">
        <v>33</v>
      </c>
      <c r="J72" s="18" t="s">
        <v>33</v>
      </c>
      <c r="K72" s="18" t="s">
        <v>33</v>
      </c>
      <c r="L72" s="18" t="s">
        <v>33</v>
      </c>
      <c r="M72" s="18" t="s">
        <v>33</v>
      </c>
      <c r="N72" s="18" t="s">
        <v>33</v>
      </c>
      <c r="O72" s="18" t="s">
        <v>33</v>
      </c>
      <c r="P72" s="18" t="s">
        <v>33</v>
      </c>
      <c r="Q72" s="18" t="s">
        <v>33</v>
      </c>
      <c r="R72" s="18" t="s">
        <v>33</v>
      </c>
      <c r="S72" s="18" t="s">
        <v>33</v>
      </c>
      <c r="T72" s="18" t="s">
        <v>33</v>
      </c>
      <c r="U72" s="18" t="s">
        <v>33</v>
      </c>
      <c r="V72" s="18" t="s">
        <v>33</v>
      </c>
      <c r="W72" s="18" t="s">
        <v>33</v>
      </c>
      <c r="X72" s="18" t="s">
        <v>33</v>
      </c>
      <c r="Y72" s="18" t="s">
        <v>33</v>
      </c>
      <c r="Z72" s="18" t="s">
        <v>33</v>
      </c>
      <c r="AA72" s="18" t="s">
        <v>33</v>
      </c>
    </row>
    <row r="73" spans="1:27" s="12" customFormat="1" ht="31.5" x14ac:dyDescent="0.25">
      <c r="A73" s="16" t="s">
        <v>108</v>
      </c>
      <c r="B73" s="17" t="s">
        <v>109</v>
      </c>
      <c r="C73" s="18" t="s">
        <v>32</v>
      </c>
      <c r="D73" s="18" t="s">
        <v>33</v>
      </c>
      <c r="E73" s="18" t="s">
        <v>33</v>
      </c>
      <c r="F73" s="18" t="s">
        <v>33</v>
      </c>
      <c r="G73" s="18" t="s">
        <v>33</v>
      </c>
      <c r="H73" s="18" t="s">
        <v>33</v>
      </c>
      <c r="I73" s="18" t="s">
        <v>33</v>
      </c>
      <c r="J73" s="18" t="s">
        <v>33</v>
      </c>
      <c r="K73" s="18" t="s">
        <v>33</v>
      </c>
      <c r="L73" s="18" t="s">
        <v>33</v>
      </c>
      <c r="M73" s="18" t="s">
        <v>33</v>
      </c>
      <c r="N73" s="18" t="s">
        <v>33</v>
      </c>
      <c r="O73" s="18" t="s">
        <v>33</v>
      </c>
      <c r="P73" s="18" t="s">
        <v>33</v>
      </c>
      <c r="Q73" s="18" t="s">
        <v>33</v>
      </c>
      <c r="R73" s="18" t="s">
        <v>33</v>
      </c>
      <c r="S73" s="18" t="s">
        <v>33</v>
      </c>
      <c r="T73" s="18" t="s">
        <v>33</v>
      </c>
      <c r="U73" s="18" t="s">
        <v>33</v>
      </c>
      <c r="V73" s="18" t="s">
        <v>33</v>
      </c>
      <c r="W73" s="18" t="s">
        <v>33</v>
      </c>
      <c r="X73" s="18" t="s">
        <v>33</v>
      </c>
      <c r="Y73" s="18" t="s">
        <v>33</v>
      </c>
      <c r="Z73" s="18" t="s">
        <v>33</v>
      </c>
      <c r="AA73" s="18" t="s">
        <v>33</v>
      </c>
    </row>
    <row r="74" spans="1:27" s="12" customFormat="1" ht="31.5" x14ac:dyDescent="0.25">
      <c r="A74" s="16" t="s">
        <v>110</v>
      </c>
      <c r="B74" s="17" t="s">
        <v>111</v>
      </c>
      <c r="C74" s="18" t="s">
        <v>32</v>
      </c>
      <c r="D74" s="18" t="s">
        <v>33</v>
      </c>
      <c r="E74" s="18" t="s">
        <v>33</v>
      </c>
      <c r="F74" s="18" t="s">
        <v>33</v>
      </c>
      <c r="G74" s="18" t="s">
        <v>33</v>
      </c>
      <c r="H74" s="18" t="s">
        <v>33</v>
      </c>
      <c r="I74" s="18" t="s">
        <v>33</v>
      </c>
      <c r="J74" s="18" t="s">
        <v>33</v>
      </c>
      <c r="K74" s="18" t="s">
        <v>33</v>
      </c>
      <c r="L74" s="18" t="s">
        <v>33</v>
      </c>
      <c r="M74" s="18" t="s">
        <v>33</v>
      </c>
      <c r="N74" s="18" t="s">
        <v>33</v>
      </c>
      <c r="O74" s="18" t="s">
        <v>33</v>
      </c>
      <c r="P74" s="18" t="s">
        <v>33</v>
      </c>
      <c r="Q74" s="18" t="s">
        <v>33</v>
      </c>
      <c r="R74" s="18" t="s">
        <v>33</v>
      </c>
      <c r="S74" s="18" t="s">
        <v>33</v>
      </c>
      <c r="T74" s="18" t="s">
        <v>33</v>
      </c>
      <c r="U74" s="18" t="s">
        <v>33</v>
      </c>
      <c r="V74" s="18" t="s">
        <v>33</v>
      </c>
      <c r="W74" s="18" t="s">
        <v>33</v>
      </c>
      <c r="X74" s="18" t="s">
        <v>33</v>
      </c>
      <c r="Y74" s="18" t="s">
        <v>33</v>
      </c>
      <c r="Z74" s="18" t="s">
        <v>33</v>
      </c>
      <c r="AA74" s="18" t="s">
        <v>33</v>
      </c>
    </row>
    <row r="75" spans="1:27" s="12" customFormat="1" ht="31.5" x14ac:dyDescent="0.25">
      <c r="A75" s="16" t="s">
        <v>112</v>
      </c>
      <c r="B75" s="17" t="s">
        <v>113</v>
      </c>
      <c r="C75" s="18" t="s">
        <v>32</v>
      </c>
      <c r="D75" s="18" t="s">
        <v>33</v>
      </c>
      <c r="E75" s="18" t="s">
        <v>33</v>
      </c>
      <c r="F75" s="18" t="s">
        <v>33</v>
      </c>
      <c r="G75" s="18" t="s">
        <v>33</v>
      </c>
      <c r="H75" s="18" t="s">
        <v>33</v>
      </c>
      <c r="I75" s="18" t="s">
        <v>33</v>
      </c>
      <c r="J75" s="18" t="s">
        <v>33</v>
      </c>
      <c r="K75" s="18" t="s">
        <v>33</v>
      </c>
      <c r="L75" s="18" t="s">
        <v>33</v>
      </c>
      <c r="M75" s="18" t="s">
        <v>33</v>
      </c>
      <c r="N75" s="18" t="s">
        <v>33</v>
      </c>
      <c r="O75" s="18" t="s">
        <v>33</v>
      </c>
      <c r="P75" s="18" t="s">
        <v>33</v>
      </c>
      <c r="Q75" s="18" t="s">
        <v>33</v>
      </c>
      <c r="R75" s="18" t="s">
        <v>33</v>
      </c>
      <c r="S75" s="18" t="s">
        <v>33</v>
      </c>
      <c r="T75" s="18" t="s">
        <v>33</v>
      </c>
      <c r="U75" s="18" t="s">
        <v>33</v>
      </c>
      <c r="V75" s="18" t="s">
        <v>33</v>
      </c>
      <c r="W75" s="18" t="s">
        <v>33</v>
      </c>
      <c r="X75" s="18" t="s">
        <v>33</v>
      </c>
      <c r="Y75" s="18" t="s">
        <v>33</v>
      </c>
      <c r="Z75" s="18" t="s">
        <v>33</v>
      </c>
      <c r="AA75" s="18" t="s">
        <v>33</v>
      </c>
    </row>
    <row r="76" spans="1:27" s="12" customFormat="1" ht="31.5" x14ac:dyDescent="0.25">
      <c r="A76" s="16" t="s">
        <v>114</v>
      </c>
      <c r="B76" s="17" t="s">
        <v>115</v>
      </c>
      <c r="C76" s="18" t="s">
        <v>32</v>
      </c>
      <c r="D76" s="18" t="s">
        <v>33</v>
      </c>
      <c r="E76" s="18" t="s">
        <v>33</v>
      </c>
      <c r="F76" s="18" t="s">
        <v>33</v>
      </c>
      <c r="G76" s="18" t="s">
        <v>33</v>
      </c>
      <c r="H76" s="18" t="s">
        <v>33</v>
      </c>
      <c r="I76" s="18" t="s">
        <v>33</v>
      </c>
      <c r="J76" s="18" t="s">
        <v>33</v>
      </c>
      <c r="K76" s="18" t="s">
        <v>33</v>
      </c>
      <c r="L76" s="18" t="s">
        <v>33</v>
      </c>
      <c r="M76" s="18" t="s">
        <v>33</v>
      </c>
      <c r="N76" s="18" t="s">
        <v>33</v>
      </c>
      <c r="O76" s="18" t="s">
        <v>33</v>
      </c>
      <c r="P76" s="18" t="s">
        <v>33</v>
      </c>
      <c r="Q76" s="18" t="s">
        <v>33</v>
      </c>
      <c r="R76" s="18" t="s">
        <v>33</v>
      </c>
      <c r="S76" s="18" t="s">
        <v>33</v>
      </c>
      <c r="T76" s="18" t="s">
        <v>33</v>
      </c>
      <c r="U76" s="18" t="s">
        <v>33</v>
      </c>
      <c r="V76" s="18" t="s">
        <v>33</v>
      </c>
      <c r="W76" s="18" t="s">
        <v>33</v>
      </c>
      <c r="X76" s="18" t="s">
        <v>33</v>
      </c>
      <c r="Y76" s="18" t="s">
        <v>33</v>
      </c>
      <c r="Z76" s="18" t="s">
        <v>33</v>
      </c>
      <c r="AA76" s="18" t="s">
        <v>33</v>
      </c>
    </row>
    <row r="77" spans="1:27" s="12" customFormat="1" ht="47.25" x14ac:dyDescent="0.25">
      <c r="A77" s="16" t="s">
        <v>116</v>
      </c>
      <c r="B77" s="17" t="s">
        <v>117</v>
      </c>
      <c r="C77" s="18" t="s">
        <v>32</v>
      </c>
      <c r="D77" s="18" t="s">
        <v>33</v>
      </c>
      <c r="E77" s="18" t="s">
        <v>33</v>
      </c>
      <c r="F77" s="18" t="s">
        <v>33</v>
      </c>
      <c r="G77" s="18" t="s">
        <v>33</v>
      </c>
      <c r="H77" s="18" t="s">
        <v>33</v>
      </c>
      <c r="I77" s="18" t="s">
        <v>33</v>
      </c>
      <c r="J77" s="18" t="s">
        <v>33</v>
      </c>
      <c r="K77" s="18" t="s">
        <v>33</v>
      </c>
      <c r="L77" s="18" t="s">
        <v>33</v>
      </c>
      <c r="M77" s="18" t="s">
        <v>33</v>
      </c>
      <c r="N77" s="18" t="s">
        <v>33</v>
      </c>
      <c r="O77" s="18" t="s">
        <v>33</v>
      </c>
      <c r="P77" s="18" t="s">
        <v>33</v>
      </c>
      <c r="Q77" s="18" t="s">
        <v>33</v>
      </c>
      <c r="R77" s="18" t="s">
        <v>33</v>
      </c>
      <c r="S77" s="18" t="s">
        <v>33</v>
      </c>
      <c r="T77" s="18" t="s">
        <v>33</v>
      </c>
      <c r="U77" s="18" t="s">
        <v>33</v>
      </c>
      <c r="V77" s="18" t="s">
        <v>33</v>
      </c>
      <c r="W77" s="18" t="s">
        <v>33</v>
      </c>
      <c r="X77" s="18" t="s">
        <v>33</v>
      </c>
      <c r="Y77" s="18" t="s">
        <v>33</v>
      </c>
      <c r="Z77" s="18" t="s">
        <v>33</v>
      </c>
      <c r="AA77" s="18" t="s">
        <v>33</v>
      </c>
    </row>
    <row r="78" spans="1:27" s="12" customFormat="1" ht="47.25" x14ac:dyDescent="0.25">
      <c r="A78" s="16" t="s">
        <v>118</v>
      </c>
      <c r="B78" s="17" t="s">
        <v>119</v>
      </c>
      <c r="C78" s="18" t="s">
        <v>32</v>
      </c>
      <c r="D78" s="18" t="s">
        <v>33</v>
      </c>
      <c r="E78" s="18" t="s">
        <v>33</v>
      </c>
      <c r="F78" s="18" t="s">
        <v>33</v>
      </c>
      <c r="G78" s="18" t="s">
        <v>33</v>
      </c>
      <c r="H78" s="18" t="s">
        <v>33</v>
      </c>
      <c r="I78" s="18" t="s">
        <v>33</v>
      </c>
      <c r="J78" s="18" t="s">
        <v>33</v>
      </c>
      <c r="K78" s="18" t="s">
        <v>33</v>
      </c>
      <c r="L78" s="18" t="s">
        <v>33</v>
      </c>
      <c r="M78" s="18" t="s">
        <v>33</v>
      </c>
      <c r="N78" s="18" t="s">
        <v>33</v>
      </c>
      <c r="O78" s="18" t="s">
        <v>33</v>
      </c>
      <c r="P78" s="18" t="s">
        <v>33</v>
      </c>
      <c r="Q78" s="18" t="s">
        <v>33</v>
      </c>
      <c r="R78" s="18" t="s">
        <v>33</v>
      </c>
      <c r="S78" s="18" t="s">
        <v>33</v>
      </c>
      <c r="T78" s="18" t="s">
        <v>33</v>
      </c>
      <c r="U78" s="18" t="s">
        <v>33</v>
      </c>
      <c r="V78" s="18" t="s">
        <v>33</v>
      </c>
      <c r="W78" s="18" t="s">
        <v>33</v>
      </c>
      <c r="X78" s="18" t="s">
        <v>33</v>
      </c>
      <c r="Y78" s="18" t="s">
        <v>33</v>
      </c>
      <c r="Z78" s="18" t="s">
        <v>33</v>
      </c>
      <c r="AA78" s="18" t="s">
        <v>33</v>
      </c>
    </row>
    <row r="79" spans="1:27" s="12" customFormat="1" ht="47.25" x14ac:dyDescent="0.25">
      <c r="A79" s="16" t="s">
        <v>120</v>
      </c>
      <c r="B79" s="17" t="s">
        <v>121</v>
      </c>
      <c r="C79" s="18" t="s">
        <v>32</v>
      </c>
      <c r="D79" s="18" t="s">
        <v>33</v>
      </c>
      <c r="E79" s="18" t="s">
        <v>33</v>
      </c>
      <c r="F79" s="18" t="s">
        <v>33</v>
      </c>
      <c r="G79" s="18" t="s">
        <v>33</v>
      </c>
      <c r="H79" s="18" t="s">
        <v>33</v>
      </c>
      <c r="I79" s="18" t="s">
        <v>33</v>
      </c>
      <c r="J79" s="18" t="s">
        <v>33</v>
      </c>
      <c r="K79" s="18" t="s">
        <v>33</v>
      </c>
      <c r="L79" s="18" t="s">
        <v>33</v>
      </c>
      <c r="M79" s="18" t="s">
        <v>33</v>
      </c>
      <c r="N79" s="18" t="s">
        <v>33</v>
      </c>
      <c r="O79" s="18" t="s">
        <v>33</v>
      </c>
      <c r="P79" s="18" t="s">
        <v>33</v>
      </c>
      <c r="Q79" s="18" t="s">
        <v>33</v>
      </c>
      <c r="R79" s="18" t="s">
        <v>33</v>
      </c>
      <c r="S79" s="18" t="s">
        <v>33</v>
      </c>
      <c r="T79" s="18" t="s">
        <v>33</v>
      </c>
      <c r="U79" s="18" t="s">
        <v>33</v>
      </c>
      <c r="V79" s="18" t="s">
        <v>33</v>
      </c>
      <c r="W79" s="18" t="s">
        <v>33</v>
      </c>
      <c r="X79" s="18" t="s">
        <v>33</v>
      </c>
      <c r="Y79" s="18" t="s">
        <v>33</v>
      </c>
      <c r="Z79" s="18" t="s">
        <v>33</v>
      </c>
      <c r="AA79" s="18" t="s">
        <v>33</v>
      </c>
    </row>
    <row r="80" spans="1:27" s="12" customFormat="1" ht="31.5" x14ac:dyDescent="0.25">
      <c r="A80" s="16" t="s">
        <v>122</v>
      </c>
      <c r="B80" s="17" t="s">
        <v>123</v>
      </c>
      <c r="C80" s="18" t="s">
        <v>32</v>
      </c>
      <c r="D80" s="18" t="s">
        <v>33</v>
      </c>
      <c r="E80" s="18" t="s">
        <v>33</v>
      </c>
      <c r="F80" s="18" t="s">
        <v>33</v>
      </c>
      <c r="G80" s="18" t="s">
        <v>33</v>
      </c>
      <c r="H80" s="18" t="s">
        <v>33</v>
      </c>
      <c r="I80" s="18" t="s">
        <v>33</v>
      </c>
      <c r="J80" s="18" t="s">
        <v>33</v>
      </c>
      <c r="K80" s="18" t="s">
        <v>33</v>
      </c>
      <c r="L80" s="18" t="s">
        <v>33</v>
      </c>
      <c r="M80" s="18" t="s">
        <v>33</v>
      </c>
      <c r="N80" s="18" t="s">
        <v>33</v>
      </c>
      <c r="O80" s="18" t="s">
        <v>33</v>
      </c>
      <c r="P80" s="18" t="s">
        <v>33</v>
      </c>
      <c r="Q80" s="18" t="s">
        <v>33</v>
      </c>
      <c r="R80" s="18" t="s">
        <v>33</v>
      </c>
      <c r="S80" s="18" t="s">
        <v>33</v>
      </c>
      <c r="T80" s="18" t="s">
        <v>33</v>
      </c>
      <c r="U80" s="18" t="s">
        <v>33</v>
      </c>
      <c r="V80" s="18" t="s">
        <v>33</v>
      </c>
      <c r="W80" s="18" t="s">
        <v>33</v>
      </c>
      <c r="X80" s="18" t="s">
        <v>33</v>
      </c>
      <c r="Y80" s="18" t="s">
        <v>33</v>
      </c>
      <c r="Z80" s="18" t="s">
        <v>33</v>
      </c>
      <c r="AA80" s="18" t="s">
        <v>33</v>
      </c>
    </row>
    <row r="81" spans="1:27" s="12" customFormat="1" ht="31.5" x14ac:dyDescent="0.25">
      <c r="A81" s="16" t="s">
        <v>124</v>
      </c>
      <c r="B81" s="20" t="s">
        <v>125</v>
      </c>
      <c r="C81" s="18" t="s">
        <v>32</v>
      </c>
      <c r="D81" s="18" t="s">
        <v>33</v>
      </c>
      <c r="E81" s="18" t="s">
        <v>33</v>
      </c>
      <c r="F81" s="18" t="s">
        <v>33</v>
      </c>
      <c r="G81" s="18" t="s">
        <v>33</v>
      </c>
      <c r="H81" s="18" t="s">
        <v>33</v>
      </c>
      <c r="I81" s="18" t="s">
        <v>33</v>
      </c>
      <c r="J81" s="18" t="s">
        <v>33</v>
      </c>
      <c r="K81" s="18" t="s">
        <v>33</v>
      </c>
      <c r="L81" s="18" t="s">
        <v>33</v>
      </c>
      <c r="M81" s="18" t="s">
        <v>33</v>
      </c>
      <c r="N81" s="18" t="s">
        <v>33</v>
      </c>
      <c r="O81" s="18" t="s">
        <v>33</v>
      </c>
      <c r="P81" s="18" t="s">
        <v>33</v>
      </c>
      <c r="Q81" s="18" t="s">
        <v>33</v>
      </c>
      <c r="R81" s="18" t="s">
        <v>33</v>
      </c>
      <c r="S81" s="18" t="s">
        <v>33</v>
      </c>
      <c r="T81" s="18" t="s">
        <v>33</v>
      </c>
      <c r="U81" s="18" t="s">
        <v>33</v>
      </c>
      <c r="V81" s="18" t="s">
        <v>33</v>
      </c>
      <c r="W81" s="18" t="s">
        <v>33</v>
      </c>
      <c r="X81" s="18" t="s">
        <v>33</v>
      </c>
      <c r="Y81" s="18" t="s">
        <v>33</v>
      </c>
      <c r="Z81" s="18" t="s">
        <v>33</v>
      </c>
      <c r="AA81" s="18" t="s">
        <v>33</v>
      </c>
    </row>
    <row r="82" spans="1:27" s="12" customFormat="1" x14ac:dyDescent="0.25">
      <c r="A82" s="16" t="s">
        <v>126</v>
      </c>
      <c r="B82" s="20" t="s">
        <v>127</v>
      </c>
      <c r="C82" s="18" t="s">
        <v>32</v>
      </c>
      <c r="D82" s="18" t="s">
        <v>33</v>
      </c>
      <c r="E82" s="18" t="s">
        <v>33</v>
      </c>
      <c r="F82" s="18" t="s">
        <v>33</v>
      </c>
      <c r="G82" s="18" t="s">
        <v>33</v>
      </c>
      <c r="H82" s="18" t="s">
        <v>33</v>
      </c>
      <c r="I82" s="18" t="s">
        <v>33</v>
      </c>
      <c r="J82" s="18" t="s">
        <v>33</v>
      </c>
      <c r="K82" s="18" t="s">
        <v>33</v>
      </c>
      <c r="L82" s="18" t="s">
        <v>33</v>
      </c>
      <c r="M82" s="18" t="s">
        <v>33</v>
      </c>
      <c r="N82" s="18" t="s">
        <v>33</v>
      </c>
      <c r="O82" s="18" t="s">
        <v>33</v>
      </c>
      <c r="P82" s="18" t="s">
        <v>33</v>
      </c>
      <c r="Q82" s="18" t="s">
        <v>33</v>
      </c>
      <c r="R82" s="18" t="s">
        <v>33</v>
      </c>
      <c r="S82" s="18" t="s">
        <v>33</v>
      </c>
      <c r="T82" s="18" t="s">
        <v>33</v>
      </c>
      <c r="U82" s="18" t="s">
        <v>33</v>
      </c>
      <c r="V82" s="18" t="s">
        <v>33</v>
      </c>
      <c r="W82" s="18" t="s">
        <v>33</v>
      </c>
      <c r="X82" s="18" t="s">
        <v>33</v>
      </c>
      <c r="Y82" s="18" t="s">
        <v>33</v>
      </c>
      <c r="Z82" s="18" t="s">
        <v>33</v>
      </c>
      <c r="AA82" s="18" t="s">
        <v>33</v>
      </c>
    </row>
    <row r="83" spans="1:27" s="12" customFormat="1" ht="31.5" x14ac:dyDescent="0.25">
      <c r="A83" s="16" t="s">
        <v>130</v>
      </c>
      <c r="B83" s="28" t="s">
        <v>129</v>
      </c>
      <c r="C83" s="18" t="s">
        <v>131</v>
      </c>
      <c r="D83" s="18" t="s">
        <v>33</v>
      </c>
      <c r="E83" s="18" t="s">
        <v>33</v>
      </c>
      <c r="F83" s="18" t="s">
        <v>33</v>
      </c>
      <c r="G83" s="18" t="s">
        <v>33</v>
      </c>
      <c r="H83" s="18" t="s">
        <v>33</v>
      </c>
      <c r="I83" s="18" t="s">
        <v>33</v>
      </c>
      <c r="J83" s="18" t="s">
        <v>33</v>
      </c>
      <c r="K83" s="18" t="s">
        <v>33</v>
      </c>
      <c r="L83" s="18" t="s">
        <v>33</v>
      </c>
      <c r="M83" s="18" t="s">
        <v>33</v>
      </c>
      <c r="N83" s="18" t="s">
        <v>33</v>
      </c>
      <c r="O83" s="18" t="s">
        <v>33</v>
      </c>
      <c r="P83" s="18" t="s">
        <v>33</v>
      </c>
      <c r="Q83" s="18" t="s">
        <v>33</v>
      </c>
      <c r="R83" s="18" t="s">
        <v>33</v>
      </c>
      <c r="S83" s="18" t="s">
        <v>33</v>
      </c>
      <c r="T83" s="18" t="s">
        <v>33</v>
      </c>
      <c r="U83" s="18" t="s">
        <v>33</v>
      </c>
      <c r="V83" s="18" t="s">
        <v>33</v>
      </c>
      <c r="W83" s="18" t="s">
        <v>33</v>
      </c>
      <c r="X83" s="18" t="s">
        <v>33</v>
      </c>
      <c r="Y83" s="18" t="s">
        <v>33</v>
      </c>
      <c r="Z83" s="18" t="s">
        <v>33</v>
      </c>
      <c r="AA83" s="18" t="s">
        <v>33</v>
      </c>
    </row>
    <row r="84" spans="1:27" s="12" customFormat="1" ht="43.5" customHeight="1" x14ac:dyDescent="0.25">
      <c r="A84" s="16" t="s">
        <v>140</v>
      </c>
      <c r="B84" s="29" t="str">
        <f>'[1]МО 2025-2030 распределение'!$B$41</f>
        <v>Приобретение в лизинг экскаватора (1 шт.)</v>
      </c>
      <c r="C84" s="30" t="str">
        <f>'[1]МО 2025-2030 распределение'!$B$42</f>
        <v>P_Excavator</v>
      </c>
      <c r="D84" s="18" t="s">
        <v>33</v>
      </c>
      <c r="E84" s="18" t="s">
        <v>33</v>
      </c>
      <c r="F84" s="18" t="s">
        <v>33</v>
      </c>
      <c r="G84" s="18" t="s">
        <v>33</v>
      </c>
      <c r="H84" s="18" t="s">
        <v>33</v>
      </c>
      <c r="I84" s="18" t="s">
        <v>33</v>
      </c>
      <c r="J84" s="18" t="s">
        <v>33</v>
      </c>
      <c r="K84" s="18" t="s">
        <v>33</v>
      </c>
      <c r="L84" s="18" t="s">
        <v>33</v>
      </c>
      <c r="M84" s="18" t="s">
        <v>33</v>
      </c>
      <c r="N84" s="18" t="s">
        <v>33</v>
      </c>
      <c r="O84" s="18" t="s">
        <v>33</v>
      </c>
      <c r="P84" s="18" t="s">
        <v>33</v>
      </c>
      <c r="Q84" s="18" t="s">
        <v>33</v>
      </c>
      <c r="R84" s="18" t="s">
        <v>33</v>
      </c>
      <c r="S84" s="18" t="s">
        <v>33</v>
      </c>
      <c r="T84" s="18" t="s">
        <v>33</v>
      </c>
      <c r="U84" s="18" t="s">
        <v>33</v>
      </c>
      <c r="V84" s="18" t="s">
        <v>33</v>
      </c>
      <c r="W84" s="18" t="s">
        <v>33</v>
      </c>
      <c r="X84" s="18" t="s">
        <v>33</v>
      </c>
      <c r="Y84" s="18" t="s">
        <v>33</v>
      </c>
      <c r="Z84" s="18" t="s">
        <v>33</v>
      </c>
      <c r="AA84" s="18" t="s">
        <v>33</v>
      </c>
    </row>
  </sheetData>
  <mergeCells count="27">
    <mergeCell ref="A4:R4"/>
    <mergeCell ref="A6:R6"/>
    <mergeCell ref="A7:R7"/>
    <mergeCell ref="A9:R9"/>
    <mergeCell ref="A11:R11"/>
    <mergeCell ref="AA15:AA19"/>
    <mergeCell ref="P17:Z17"/>
    <mergeCell ref="A12:R12"/>
    <mergeCell ref="A15:A19"/>
    <mergeCell ref="B15:B19"/>
    <mergeCell ref="C15:C19"/>
    <mergeCell ref="D15:Z16"/>
    <mergeCell ref="A13:R13"/>
    <mergeCell ref="A14:Q14"/>
    <mergeCell ref="D17:O17"/>
    <mergeCell ref="D18:D19"/>
    <mergeCell ref="E18:E19"/>
    <mergeCell ref="F18:F19"/>
    <mergeCell ref="G18:G19"/>
    <mergeCell ref="H18:H19"/>
    <mergeCell ref="I18:O18"/>
    <mergeCell ref="U18:Z18"/>
    <mergeCell ref="P18:P19"/>
    <mergeCell ref="Q18:Q19"/>
    <mergeCell ref="R18:R19"/>
    <mergeCell ref="S18:S19"/>
    <mergeCell ref="T18:T19"/>
  </mergeCells>
  <phoneticPr fontId="12" type="noConversion"/>
  <pageMargins left="0.39370078740157483" right="0.39370078740157483" top="0.78740157480314965" bottom="0.39370078740157483" header="0.27559055118110237" footer="0.27559055118110237"/>
  <pageSetup paperSize="9" scale="83" orientation="landscape"/>
  <headerFooter alignWithMargins="0">
    <oddHeader>&amp;L&amp;"Arial,обычный"&amp;6Подготовлено с использованием системы ГАРАНТ</oddHead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Тарифы</dc:creator>
  <cp:lastModifiedBy>Татьяна Н. Костинова</cp:lastModifiedBy>
  <dcterms:created xsi:type="dcterms:W3CDTF">2021-04-12T15:34:00Z</dcterms:created>
  <dcterms:modified xsi:type="dcterms:W3CDTF">2026-07-09T10:11:49Z</dcterms:modified>
</cp:coreProperties>
</file>